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ex/Documents/Unif/Mémoire/Tests/"/>
    </mc:Choice>
  </mc:AlternateContent>
  <xr:revisionPtr revIDLastSave="0" documentId="13_ncr:1_{3F9D0C97-2187-D842-B0D9-3DD9B89F064C}" xr6:coauthVersionLast="47" xr6:coauthVersionMax="47" xr10:uidLastSave="{00000000-0000-0000-0000-000000000000}"/>
  <bookViews>
    <workbookView xWindow="17540" yWindow="-21600" windowWidth="38400" windowHeight="21600" xr2:uid="{E2AC7EBE-9B98-D94A-8F1C-2BBB66FCB94C}"/>
  </bookViews>
  <sheets>
    <sheet name="AllPerformedTestsV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5" i="1" l="1"/>
  <c r="X36" i="1"/>
  <c r="X37" i="1"/>
  <c r="X38" i="1"/>
  <c r="X34" i="1"/>
  <c r="X29" i="1"/>
  <c r="Y35" i="1"/>
  <c r="Y36" i="1"/>
  <c r="Y37" i="1"/>
  <c r="Y38" i="1"/>
  <c r="Y34" i="1"/>
  <c r="Y25" i="1"/>
  <c r="Y26" i="1"/>
  <c r="Y27" i="1"/>
  <c r="Y28" i="1"/>
  <c r="Y24" i="1"/>
  <c r="Y19" i="1"/>
  <c r="X25" i="1"/>
  <c r="X26" i="1"/>
  <c r="X27" i="1"/>
  <c r="X28" i="1"/>
  <c r="X24" i="1"/>
  <c r="X14" i="1"/>
  <c r="Y105" i="1"/>
  <c r="Y106" i="1"/>
  <c r="Y107" i="1"/>
  <c r="Y108" i="1"/>
  <c r="Y104" i="1"/>
  <c r="X105" i="1"/>
  <c r="X106" i="1"/>
  <c r="X107" i="1"/>
  <c r="X108" i="1"/>
  <c r="X104" i="1"/>
  <c r="Y94" i="1"/>
  <c r="Y95" i="1"/>
  <c r="Y96" i="1"/>
  <c r="Y97" i="1"/>
  <c r="Y93" i="1"/>
  <c r="Y88" i="1"/>
  <c r="X94" i="1"/>
  <c r="X95" i="1"/>
  <c r="X96" i="1"/>
  <c r="X97" i="1"/>
  <c r="X93" i="1"/>
  <c r="X99" i="1"/>
  <c r="X100" i="1"/>
  <c r="X101" i="1"/>
  <c r="X102" i="1"/>
  <c r="X98" i="1"/>
  <c r="X88" i="1"/>
  <c r="Y99" i="1"/>
  <c r="Y100" i="1"/>
  <c r="Y101" i="1"/>
  <c r="Y102" i="1"/>
  <c r="Y98" i="1"/>
  <c r="Y89" i="1"/>
  <c r="Y90" i="1"/>
  <c r="Y91" i="1"/>
  <c r="Y92" i="1"/>
  <c r="Y78" i="1"/>
  <c r="X91" i="1"/>
  <c r="X92" i="1"/>
  <c r="X90" i="1"/>
  <c r="X89" i="1"/>
  <c r="X78" i="1"/>
  <c r="X40" i="1" l="1"/>
  <c r="X66" i="1" s="1"/>
  <c r="Y40" i="1"/>
  <c r="Y46" i="1" s="1"/>
  <c r="Z40" i="1"/>
  <c r="X41" i="1"/>
  <c r="X62" i="1" s="1"/>
  <c r="Y41" i="1"/>
  <c r="Y62" i="1" s="1"/>
  <c r="Z41" i="1"/>
  <c r="X42" i="1"/>
  <c r="X53" i="1" s="1"/>
  <c r="Y42" i="1"/>
  <c r="Y68" i="1" s="1"/>
  <c r="Z42" i="1"/>
  <c r="X43" i="1"/>
  <c r="X59" i="1" s="1"/>
  <c r="Y43" i="1"/>
  <c r="Y69" i="1" s="1"/>
  <c r="Z43" i="1"/>
  <c r="X44" i="1"/>
  <c r="X70" i="1" s="1"/>
  <c r="Y44" i="1"/>
  <c r="Y50" i="1" s="1"/>
  <c r="Z44" i="1"/>
  <c r="Y48" i="1"/>
  <c r="Y49" i="1"/>
  <c r="Y51" i="1"/>
  <c r="Y52" i="1"/>
  <c r="Y53" i="1"/>
  <c r="Y54" i="1"/>
  <c r="Y55" i="1"/>
  <c r="X72" i="1"/>
  <c r="X83" i="1" s="1"/>
  <c r="Y72" i="1"/>
  <c r="Z72" i="1"/>
  <c r="X73" i="1"/>
  <c r="X79" i="1" s="1"/>
  <c r="Y73" i="1"/>
  <c r="Y79" i="1" s="1"/>
  <c r="Z73" i="1"/>
  <c r="X74" i="1"/>
  <c r="X80" i="1" s="1"/>
  <c r="Y74" i="1"/>
  <c r="Y85" i="1" s="1"/>
  <c r="Z74" i="1"/>
  <c r="X75" i="1"/>
  <c r="Y75" i="1"/>
  <c r="Y81" i="1" s="1"/>
  <c r="Z75" i="1"/>
  <c r="X76" i="1"/>
  <c r="X87" i="1" s="1"/>
  <c r="Y76" i="1"/>
  <c r="Y82" i="1" s="1"/>
  <c r="Z76" i="1"/>
  <c r="X81" i="1"/>
  <c r="Y83" i="1"/>
  <c r="X84" i="1"/>
  <c r="Y84" i="1"/>
  <c r="X85" i="1"/>
  <c r="X86" i="1"/>
  <c r="Y86" i="1"/>
  <c r="X17" i="1"/>
  <c r="Y18" i="1"/>
  <c r="Y15" i="1"/>
  <c r="Y14" i="1"/>
  <c r="X21" i="1"/>
  <c r="X22" i="1"/>
  <c r="X19" i="1"/>
  <c r="Z8" i="1"/>
  <c r="Z9" i="1"/>
  <c r="Z10" i="1"/>
  <c r="Z11" i="1"/>
  <c r="Z12" i="1"/>
  <c r="Y12" i="1"/>
  <c r="Y33" i="1" s="1"/>
  <c r="Y11" i="1"/>
  <c r="Y32" i="1" s="1"/>
  <c r="Y10" i="1"/>
  <c r="Y16" i="1" s="1"/>
  <c r="Y9" i="1"/>
  <c r="Y20" i="1" s="1"/>
  <c r="Y8" i="1"/>
  <c r="Y29" i="1" s="1"/>
  <c r="X12" i="1"/>
  <c r="X33" i="1" s="1"/>
  <c r="X11" i="1"/>
  <c r="X32" i="1" s="1"/>
  <c r="X10" i="1"/>
  <c r="X31" i="1" s="1"/>
  <c r="X9" i="1"/>
  <c r="X30" i="1" s="1"/>
  <c r="X8" i="1"/>
  <c r="X50" i="1" l="1"/>
  <c r="Y23" i="1"/>
  <c r="X20" i="1"/>
  <c r="Y17" i="1"/>
  <c r="X54" i="1"/>
  <c r="Y30" i="1"/>
  <c r="Y47" i="1"/>
  <c r="Y61" i="1"/>
  <c r="Y60" i="1"/>
  <c r="X69" i="1"/>
  <c r="X48" i="1"/>
  <c r="Y65" i="1"/>
  <c r="X61" i="1"/>
  <c r="Y59" i="1"/>
  <c r="X68" i="1"/>
  <c r="X49" i="1"/>
  <c r="Y22" i="1"/>
  <c r="Y21" i="1"/>
  <c r="X18" i="1"/>
  <c r="Y87" i="1"/>
  <c r="X82" i="1"/>
  <c r="X15" i="1"/>
  <c r="Y64" i="1"/>
  <c r="X51" i="1"/>
  <c r="Y58" i="1"/>
  <c r="Y70" i="1"/>
  <c r="X23" i="1"/>
  <c r="X16" i="1"/>
  <c r="X52" i="1"/>
  <c r="Y31" i="1"/>
  <c r="X64" i="1"/>
  <c r="X56" i="1"/>
  <c r="Y56" i="1"/>
  <c r="X46" i="1"/>
  <c r="Y63" i="1"/>
  <c r="X57" i="1"/>
  <c r="Y57" i="1"/>
  <c r="X47" i="1"/>
  <c r="X63" i="1"/>
  <c r="X60" i="1"/>
  <c r="Y67" i="1"/>
  <c r="X55" i="1"/>
  <c r="X65" i="1"/>
  <c r="X67" i="1"/>
  <c r="Y66" i="1"/>
  <c r="X58" i="1"/>
  <c r="Y80" i="1"/>
</calcChain>
</file>

<file path=xl/sharedStrings.xml><?xml version="1.0" encoding="utf-8"?>
<sst xmlns="http://schemas.openxmlformats.org/spreadsheetml/2006/main" count="634" uniqueCount="49">
  <si>
    <t>Numero</t>
  </si>
  <si>
    <t>Dataset</t>
  </si>
  <si>
    <t>Recognizer Ensemble Name</t>
  </si>
  <si>
    <t>Recognizer Individuel1</t>
  </si>
  <si>
    <t>Recognizer Individuel2</t>
  </si>
  <si>
    <t>Recognizer Individuel3</t>
  </si>
  <si>
    <t>Recognizer Individuel4</t>
  </si>
  <si>
    <t>Recognizer Individuel5</t>
  </si>
  <si>
    <t>Recongizer Individuel6</t>
  </si>
  <si>
    <t xml:space="preserve">Respective Weight </t>
  </si>
  <si>
    <t>Range Template (N)</t>
  </si>
  <si>
    <t>3DTCGS</t>
  </si>
  <si>
    <t>Jackknife</t>
  </si>
  <si>
    <t>/</t>
  </si>
  <si>
    <t>2-8</t>
  </si>
  <si>
    <t>P3+</t>
  </si>
  <si>
    <t>Q3</t>
  </si>
  <si>
    <t>3 Cent</t>
  </si>
  <si>
    <t>µF</t>
  </si>
  <si>
    <t>µV</t>
  </si>
  <si>
    <t>Borda</t>
  </si>
  <si>
    <t>Jack</t>
  </si>
  <si>
    <t xml:space="preserve">3 Cent </t>
  </si>
  <si>
    <t>Majority_Voting</t>
  </si>
  <si>
    <t>Dirichlet</t>
  </si>
  <si>
    <t>Respective</t>
  </si>
  <si>
    <t xml:space="preserve">Jack </t>
  </si>
  <si>
    <t>Stacking_by_class</t>
  </si>
  <si>
    <t>Intuitive</t>
  </si>
  <si>
    <t>SHREC2019</t>
  </si>
  <si>
    <t>2-16</t>
  </si>
  <si>
    <t>2-32</t>
  </si>
  <si>
    <t>Kinemic</t>
  </si>
  <si>
    <t>Time</t>
  </si>
  <si>
    <t>Accuracy</t>
  </si>
  <si>
    <t xml:space="preserve"> </t>
  </si>
  <si>
    <t>Max</t>
  </si>
  <si>
    <t>Avg</t>
  </si>
  <si>
    <t>Combi 1</t>
  </si>
  <si>
    <t>Combi 2</t>
  </si>
  <si>
    <t>Combi 3</t>
  </si>
  <si>
    <t>Combi 4</t>
  </si>
  <si>
    <t>Combi 5</t>
  </si>
  <si>
    <t>Stdev</t>
  </si>
  <si>
    <t>Difference between the result and the max or avg</t>
  </si>
  <si>
    <t>All tracking points</t>
  </si>
  <si>
    <t>Second test to explain randomness</t>
  </si>
  <si>
    <t>ALL TEST AND CORRESPONDING RESULTS THAT HAVE BEEN OBTAINED</t>
  </si>
  <si>
    <t>Stacking_by_predictions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</si>
</sst>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u/>
      <sz val="12"/>
      <color theme="1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16" fontId="0" fillId="0" borderId="0" xfId="0" quotePrefix="1" applyNumberFormat="1"/>
    <xf numFmtId="0" fontId="0" fillId="2" borderId="0" xfId="0" applyFill="1"/>
    <xf numFmtId="16" fontId="0" fillId="2" borderId="0" xfId="0" quotePrefix="1" applyNumberFormat="1" applyFill="1"/>
    <xf numFmtId="0" fontId="3" fillId="0" borderId="0" xfId="0" applyFont="1"/>
    <xf numFmtId="0" fontId="3" fillId="2" borderId="0" xfId="0" applyFont="1" applyFill="1"/>
    <xf numFmtId="0" fontId="2" fillId="0" borderId="0" xfId="1" applyFill="1"/>
    <xf numFmtId="0" fontId="2" fillId="2" borderId="0" xfId="1" applyFill="1"/>
    <xf numFmtId="0" fontId="0" fillId="2" borderId="0" xfId="0" applyFill="1" applyAlignment="1">
      <alignment horizontal="right"/>
    </xf>
    <xf numFmtId="0" fontId="0" fillId="3" borderId="0" xfId="0" applyFill="1"/>
    <xf numFmtId="0" fontId="3" fillId="3" borderId="0" xfId="0" applyFont="1" applyFill="1"/>
    <xf numFmtId="16" fontId="0" fillId="3" borderId="0" xfId="0" quotePrefix="1" applyNumberFormat="1" applyFill="1"/>
    <xf numFmtId="0" fontId="0" fillId="2" borderId="0" xfId="0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3C560-A242-3E42-9899-7EE75059E435}">
  <sheetPr>
    <pageSetUpPr fitToPage="1"/>
  </sheetPr>
  <dimension ref="A2:AJ108"/>
  <sheetViews>
    <sheetView tabSelected="1" topLeftCell="A57" zoomScale="83" workbookViewId="0">
      <selection activeCell="H101" sqref="H101"/>
    </sheetView>
  </sheetViews>
  <sheetFormatPr baseColWidth="10" defaultRowHeight="16" x14ac:dyDescent="0.2"/>
  <cols>
    <col min="1" max="1" width="8.83203125" customWidth="1"/>
    <col min="2" max="2" width="4.33203125" customWidth="1"/>
    <col min="4" max="4" width="3.83203125" customWidth="1"/>
    <col min="5" max="5" width="23.1640625" customWidth="1"/>
    <col min="6" max="6" width="4" customWidth="1"/>
    <col min="7" max="7" width="19" customWidth="1"/>
    <col min="8" max="8" width="18.83203125" customWidth="1"/>
    <col min="9" max="10" width="18.6640625" customWidth="1"/>
    <col min="11" max="12" width="19" customWidth="1"/>
    <col min="13" max="13" width="5.5" customWidth="1"/>
    <col min="14" max="14" width="15.83203125" customWidth="1"/>
    <col min="15" max="15" width="5" customWidth="1"/>
    <col min="16" max="16" width="16.5" customWidth="1"/>
    <col min="17" max="17" width="4.83203125" customWidth="1"/>
  </cols>
  <sheetData>
    <row r="2" spans="1:35" x14ac:dyDescent="0.2">
      <c r="A2" s="1" t="s">
        <v>47</v>
      </c>
      <c r="E2" s="1"/>
    </row>
    <row r="6" spans="1:35" x14ac:dyDescent="0.2">
      <c r="A6" t="s">
        <v>0</v>
      </c>
      <c r="C6" t="s">
        <v>1</v>
      </c>
      <c r="E6" t="s">
        <v>2</v>
      </c>
      <c r="G6" t="s">
        <v>3</v>
      </c>
      <c r="H6" t="s">
        <v>4</v>
      </c>
      <c r="I6" t="s">
        <v>5</v>
      </c>
      <c r="J6" t="s">
        <v>6</v>
      </c>
      <c r="K6" t="s">
        <v>7</v>
      </c>
      <c r="L6" t="s">
        <v>8</v>
      </c>
      <c r="N6" t="s">
        <v>9</v>
      </c>
      <c r="P6" t="s">
        <v>10</v>
      </c>
      <c r="R6" t="s">
        <v>34</v>
      </c>
      <c r="X6" t="s">
        <v>36</v>
      </c>
      <c r="Y6" t="s">
        <v>37</v>
      </c>
      <c r="Z6" t="s">
        <v>43</v>
      </c>
      <c r="AB6" t="s">
        <v>33</v>
      </c>
    </row>
    <row r="7" spans="1:3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t="s">
        <v>46</v>
      </c>
    </row>
    <row r="8" spans="1:35" x14ac:dyDescent="0.2">
      <c r="A8">
        <v>1</v>
      </c>
      <c r="C8" t="s">
        <v>11</v>
      </c>
      <c r="E8" t="s">
        <v>12</v>
      </c>
      <c r="G8" t="s">
        <v>13</v>
      </c>
      <c r="P8" s="2" t="s">
        <v>14</v>
      </c>
      <c r="Q8" s="7"/>
      <c r="R8">
        <v>91.96</v>
      </c>
      <c r="S8">
        <v>94.27</v>
      </c>
      <c r="T8">
        <v>94.77</v>
      </c>
      <c r="W8" t="s">
        <v>38</v>
      </c>
      <c r="X8">
        <f>MAX(T8:T13)</f>
        <v>94.77</v>
      </c>
      <c r="Y8">
        <f>AVERAGE(S8:S13)</f>
        <v>84.04</v>
      </c>
      <c r="Z8">
        <f>STDEV(T8:T13)</f>
        <v>11.369632213342136</v>
      </c>
      <c r="AB8">
        <v>0.08</v>
      </c>
      <c r="AC8">
        <v>0.1</v>
      </c>
      <c r="AD8">
        <v>0.21</v>
      </c>
      <c r="AG8">
        <v>91.62</v>
      </c>
      <c r="AH8">
        <v>94.31</v>
      </c>
      <c r="AI8">
        <v>95.08</v>
      </c>
    </row>
    <row r="9" spans="1:35" x14ac:dyDescent="0.2">
      <c r="A9">
        <v>2</v>
      </c>
      <c r="C9" t="s">
        <v>11</v>
      </c>
      <c r="E9" t="s">
        <v>15</v>
      </c>
      <c r="G9" t="s">
        <v>13</v>
      </c>
      <c r="P9" s="2" t="s">
        <v>14</v>
      </c>
      <c r="Q9" s="7"/>
      <c r="R9">
        <v>84.62</v>
      </c>
      <c r="S9">
        <v>87.54</v>
      </c>
      <c r="T9">
        <v>89.23</v>
      </c>
      <c r="W9" t="s">
        <v>39</v>
      </c>
      <c r="X9">
        <f>MAX(T13,T8:T9)</f>
        <v>94.77</v>
      </c>
      <c r="Y9">
        <f>AVERAGE(S13,S8:S9)</f>
        <v>80.706666666666663</v>
      </c>
      <c r="Z9">
        <f>STDEV(T13,T8:T9)</f>
        <v>16.116954840581247</v>
      </c>
      <c r="AB9">
        <v>0.27</v>
      </c>
      <c r="AC9">
        <v>0.49</v>
      </c>
      <c r="AD9">
        <v>0.96</v>
      </c>
      <c r="AG9">
        <v>86.23</v>
      </c>
      <c r="AH9">
        <v>89.69</v>
      </c>
      <c r="AI9">
        <v>92.77</v>
      </c>
    </row>
    <row r="10" spans="1:35" x14ac:dyDescent="0.2">
      <c r="A10">
        <v>3</v>
      </c>
      <c r="C10" t="s">
        <v>11</v>
      </c>
      <c r="E10" t="s">
        <v>16</v>
      </c>
      <c r="G10" t="s">
        <v>13</v>
      </c>
      <c r="P10" s="2" t="s">
        <v>14</v>
      </c>
      <c r="R10">
        <v>77.58</v>
      </c>
      <c r="S10">
        <v>82.12</v>
      </c>
      <c r="T10">
        <v>84.08</v>
      </c>
      <c r="W10" t="s">
        <v>40</v>
      </c>
      <c r="X10">
        <f>MAX(T8:T9,T12)</f>
        <v>94.77</v>
      </c>
      <c r="Y10">
        <f>AVERAGE(S8:S9,S12)</f>
        <v>91.81</v>
      </c>
      <c r="Z10">
        <f>STDEV(T8:T9,T12)</f>
        <v>3.0283713995039179</v>
      </c>
      <c r="AB10">
        <v>1.83</v>
      </c>
      <c r="AC10">
        <v>3.16</v>
      </c>
      <c r="AD10">
        <v>5.73</v>
      </c>
      <c r="AG10">
        <v>79.42</v>
      </c>
      <c r="AH10">
        <v>85.12</v>
      </c>
      <c r="AI10">
        <v>88.19</v>
      </c>
    </row>
    <row r="11" spans="1:35" x14ac:dyDescent="0.2">
      <c r="A11">
        <v>4</v>
      </c>
      <c r="C11" t="s">
        <v>11</v>
      </c>
      <c r="E11" t="s">
        <v>17</v>
      </c>
      <c r="G11" t="s">
        <v>13</v>
      </c>
      <c r="P11" s="2" t="s">
        <v>14</v>
      </c>
      <c r="R11">
        <v>77.19</v>
      </c>
      <c r="S11">
        <v>86.38</v>
      </c>
      <c r="T11">
        <v>91.27</v>
      </c>
      <c r="W11" t="s">
        <v>41</v>
      </c>
      <c r="X11">
        <f>MAX(T10:T12)</f>
        <v>94.12</v>
      </c>
      <c r="Y11">
        <f>AVERAGE(S10:S12)</f>
        <v>87.373333333333335</v>
      </c>
      <c r="Z11">
        <f>STDEV(T10:T12)</f>
        <v>5.173976549360594</v>
      </c>
      <c r="AB11">
        <v>6.43</v>
      </c>
      <c r="AC11">
        <v>6.52</v>
      </c>
      <c r="AD11">
        <v>6.5</v>
      </c>
      <c r="AG11">
        <v>76.849999999999994</v>
      </c>
      <c r="AH11">
        <v>86.65</v>
      </c>
      <c r="AI11">
        <v>92.5</v>
      </c>
    </row>
    <row r="12" spans="1:35" x14ac:dyDescent="0.2">
      <c r="A12">
        <v>5</v>
      </c>
      <c r="C12" t="s">
        <v>11</v>
      </c>
      <c r="E12" t="s">
        <v>18</v>
      </c>
      <c r="G12" t="s">
        <v>13</v>
      </c>
      <c r="P12" s="2" t="s">
        <v>14</v>
      </c>
      <c r="R12">
        <v>91.08</v>
      </c>
      <c r="S12">
        <v>93.62</v>
      </c>
      <c r="T12">
        <v>94.12</v>
      </c>
      <c r="W12" t="s">
        <v>42</v>
      </c>
      <c r="X12">
        <f>MAX(T10,T12)</f>
        <v>94.12</v>
      </c>
      <c r="Y12">
        <f>AVERAGE(S10,S12)</f>
        <v>87.87</v>
      </c>
      <c r="Z12">
        <f>STDEV(T10,T12)</f>
        <v>7.0993520831129411</v>
      </c>
      <c r="AB12">
        <v>0.05</v>
      </c>
      <c r="AC12">
        <v>7.0000000000000007E-2</v>
      </c>
      <c r="AD12">
        <v>0.13</v>
      </c>
      <c r="AG12">
        <v>90.15</v>
      </c>
      <c r="AH12">
        <v>93.08</v>
      </c>
      <c r="AI12">
        <v>94.27</v>
      </c>
    </row>
    <row r="13" spans="1:35" x14ac:dyDescent="0.2">
      <c r="A13">
        <v>6</v>
      </c>
      <c r="C13" t="s">
        <v>11</v>
      </c>
      <c r="E13" t="s">
        <v>19</v>
      </c>
      <c r="G13" t="s">
        <v>13</v>
      </c>
      <c r="P13" s="2" t="s">
        <v>14</v>
      </c>
      <c r="R13">
        <v>54.5</v>
      </c>
      <c r="S13">
        <v>60.31</v>
      </c>
      <c r="T13">
        <v>64.5</v>
      </c>
      <c r="AB13">
        <v>0.08</v>
      </c>
      <c r="AC13">
        <v>0.14000000000000001</v>
      </c>
      <c r="AD13">
        <v>0.27</v>
      </c>
      <c r="AG13">
        <v>58.08</v>
      </c>
      <c r="AH13">
        <v>64.88</v>
      </c>
      <c r="AI13">
        <v>69.62</v>
      </c>
    </row>
    <row r="14" spans="1:35" x14ac:dyDescent="0.2">
      <c r="A14" s="3">
        <v>7</v>
      </c>
      <c r="B14" s="3"/>
      <c r="C14" s="3" t="s">
        <v>11</v>
      </c>
      <c r="D14" s="3"/>
      <c r="E14" s="3" t="s">
        <v>20</v>
      </c>
      <c r="F14" s="3"/>
      <c r="G14" s="3" t="s">
        <v>21</v>
      </c>
      <c r="H14" s="3" t="s">
        <v>15</v>
      </c>
      <c r="I14" s="3" t="s">
        <v>19</v>
      </c>
      <c r="J14" s="3" t="s">
        <v>22</v>
      </c>
      <c r="K14" s="3" t="s">
        <v>16</v>
      </c>
      <c r="L14" s="3" t="s">
        <v>18</v>
      </c>
      <c r="M14" s="3"/>
      <c r="N14" s="3"/>
      <c r="O14" s="3"/>
      <c r="P14" s="4" t="s">
        <v>14</v>
      </c>
      <c r="Q14" s="8"/>
      <c r="R14" s="3">
        <v>90.27</v>
      </c>
      <c r="S14" s="3">
        <v>94.58</v>
      </c>
      <c r="T14" s="3">
        <v>95.46</v>
      </c>
      <c r="U14" s="3"/>
      <c r="V14" s="3"/>
      <c r="W14" s="13" t="s">
        <v>44</v>
      </c>
      <c r="X14" s="3">
        <f>SUM(T14-X8)</f>
        <v>0.68999999999999773</v>
      </c>
      <c r="Y14" s="3">
        <f>SUM(T14-Y8)</f>
        <v>11.419999999999987</v>
      </c>
      <c r="Z14" s="3"/>
      <c r="AA14" s="3"/>
      <c r="AB14" s="3">
        <v>8.8960000000000008</v>
      </c>
      <c r="AC14" s="3">
        <v>10.112</v>
      </c>
      <c r="AD14" s="3">
        <v>12.798</v>
      </c>
      <c r="AE14" s="3"/>
      <c r="AF14" s="3"/>
    </row>
    <row r="15" spans="1:35" x14ac:dyDescent="0.2">
      <c r="A15" s="3">
        <v>8</v>
      </c>
      <c r="B15" s="3"/>
      <c r="C15" s="3" t="s">
        <v>11</v>
      </c>
      <c r="D15" s="3"/>
      <c r="E15" s="3" t="s">
        <v>20</v>
      </c>
      <c r="F15" s="3"/>
      <c r="G15" s="3" t="s">
        <v>21</v>
      </c>
      <c r="H15" s="3" t="s">
        <v>15</v>
      </c>
      <c r="I15" s="3" t="s">
        <v>19</v>
      </c>
      <c r="J15" s="3"/>
      <c r="K15" s="3"/>
      <c r="L15" s="3"/>
      <c r="M15" s="3"/>
      <c r="N15" s="3"/>
      <c r="O15" s="3"/>
      <c r="P15" s="4" t="s">
        <v>14</v>
      </c>
      <c r="Q15" s="8"/>
      <c r="R15" s="3">
        <v>89</v>
      </c>
      <c r="S15" s="3">
        <v>93.26</v>
      </c>
      <c r="T15" s="3">
        <v>93.84</v>
      </c>
      <c r="U15" s="3"/>
      <c r="V15" s="3"/>
      <c r="W15" s="13"/>
      <c r="X15" s="3">
        <f>SUM(T15-X9)</f>
        <v>-0.92999999999999261</v>
      </c>
      <c r="Y15" s="3">
        <f>SUM(T15-Y9)</f>
        <v>13.13333333333334</v>
      </c>
      <c r="Z15" s="3"/>
      <c r="AA15" s="3"/>
      <c r="AB15" s="3">
        <v>0.40200000000000002</v>
      </c>
      <c r="AC15" s="3">
        <v>0.78</v>
      </c>
      <c r="AD15" s="3">
        <v>1.526</v>
      </c>
      <c r="AE15" s="3"/>
      <c r="AF15" s="3"/>
    </row>
    <row r="16" spans="1:35" x14ac:dyDescent="0.2">
      <c r="A16" s="3">
        <v>9</v>
      </c>
      <c r="B16" s="3"/>
      <c r="C16" s="3" t="s">
        <v>11</v>
      </c>
      <c r="D16" s="3"/>
      <c r="E16" s="3" t="s">
        <v>20</v>
      </c>
      <c r="F16" s="3"/>
      <c r="G16" s="3" t="s">
        <v>21</v>
      </c>
      <c r="H16" s="3" t="s">
        <v>15</v>
      </c>
      <c r="I16" s="3" t="s">
        <v>18</v>
      </c>
      <c r="J16" s="3"/>
      <c r="K16" s="3"/>
      <c r="L16" s="3"/>
      <c r="M16" s="3"/>
      <c r="N16" s="3"/>
      <c r="O16" s="3"/>
      <c r="P16" s="4" t="s">
        <v>14</v>
      </c>
      <c r="Q16" s="3"/>
      <c r="R16" s="3">
        <v>93.84</v>
      </c>
      <c r="S16" s="3">
        <v>96.31</v>
      </c>
      <c r="T16" s="3">
        <v>97.08</v>
      </c>
      <c r="U16" s="3"/>
      <c r="V16" s="3"/>
      <c r="W16" s="13"/>
      <c r="X16" s="3">
        <f t="shared" ref="X16" si="0">SUM(T16-X10)</f>
        <v>2.3100000000000023</v>
      </c>
      <c r="Y16" s="3">
        <f>SUM(T16-Y10)</f>
        <v>5.269999999999996</v>
      </c>
      <c r="Z16" s="3"/>
      <c r="AA16" s="3"/>
      <c r="AB16" s="3">
        <v>0.38</v>
      </c>
      <c r="AC16" s="3">
        <v>0.71699999999999997</v>
      </c>
      <c r="AD16" s="3">
        <v>1.5529999999999999</v>
      </c>
      <c r="AE16" s="3"/>
      <c r="AF16" s="3"/>
    </row>
    <row r="17" spans="1:32" x14ac:dyDescent="0.2">
      <c r="A17" s="3">
        <v>10</v>
      </c>
      <c r="B17" s="3"/>
      <c r="C17" s="3" t="s">
        <v>11</v>
      </c>
      <c r="D17" s="3"/>
      <c r="E17" s="3" t="s">
        <v>20</v>
      </c>
      <c r="F17" s="3"/>
      <c r="G17" s="3" t="s">
        <v>16</v>
      </c>
      <c r="H17" s="3" t="s">
        <v>17</v>
      </c>
      <c r="I17" s="3" t="s">
        <v>18</v>
      </c>
      <c r="J17" s="3"/>
      <c r="K17" s="3"/>
      <c r="L17" s="3"/>
      <c r="M17" s="3"/>
      <c r="N17" s="3"/>
      <c r="O17" s="3"/>
      <c r="P17" s="4" t="s">
        <v>14</v>
      </c>
      <c r="Q17" s="3"/>
      <c r="R17" s="3">
        <v>61.69</v>
      </c>
      <c r="S17" s="3">
        <v>59.12</v>
      </c>
      <c r="T17" s="3">
        <v>56.31</v>
      </c>
      <c r="U17" s="3"/>
      <c r="V17" s="3"/>
      <c r="W17" s="13"/>
      <c r="X17" s="3">
        <f>SUM(T17-X11)</f>
        <v>-37.81</v>
      </c>
      <c r="Y17" s="3">
        <f>SUM(T17-Y11)</f>
        <v>-31.063333333333333</v>
      </c>
      <c r="Z17" s="3"/>
      <c r="AA17" s="3"/>
      <c r="AB17" s="3">
        <v>7.9660000000000002</v>
      </c>
      <c r="AC17" s="3">
        <v>9.0449999999999999</v>
      </c>
      <c r="AD17" s="3">
        <v>11.127000000000001</v>
      </c>
      <c r="AE17" s="3"/>
      <c r="AF17" s="3"/>
    </row>
    <row r="18" spans="1:32" x14ac:dyDescent="0.2">
      <c r="A18" s="3">
        <v>11</v>
      </c>
      <c r="B18" s="3"/>
      <c r="C18" s="3" t="s">
        <v>11</v>
      </c>
      <c r="D18" s="3"/>
      <c r="E18" s="3" t="s">
        <v>20</v>
      </c>
      <c r="F18" s="3"/>
      <c r="G18" s="6" t="s">
        <v>16</v>
      </c>
      <c r="H18" s="6" t="s">
        <v>18</v>
      </c>
      <c r="I18" s="3"/>
      <c r="J18" s="3"/>
      <c r="K18" s="3"/>
      <c r="L18" s="3"/>
      <c r="M18" s="3"/>
      <c r="N18" s="3"/>
      <c r="O18" s="3"/>
      <c r="P18" s="4" t="s">
        <v>14</v>
      </c>
      <c r="Q18" s="3"/>
      <c r="R18" s="3">
        <v>90.2</v>
      </c>
      <c r="S18" s="3">
        <v>93.88</v>
      </c>
      <c r="T18" s="3">
        <v>94.62</v>
      </c>
      <c r="U18" s="3"/>
      <c r="V18" s="3"/>
      <c r="W18" s="13"/>
      <c r="X18" s="3">
        <f t="shared" ref="X18" si="1">SUM(T18-X12)</f>
        <v>0.5</v>
      </c>
      <c r="Y18" s="3">
        <f>SUM(T18-Y12)</f>
        <v>6.75</v>
      </c>
      <c r="Z18" s="3"/>
      <c r="AA18" s="3"/>
      <c r="AB18" s="3">
        <v>1.6140000000000001</v>
      </c>
      <c r="AC18" s="3">
        <v>2.738</v>
      </c>
      <c r="AD18" s="3">
        <v>4.8570000000000002</v>
      </c>
      <c r="AE18" s="3"/>
      <c r="AF18" s="3"/>
    </row>
    <row r="19" spans="1:32" x14ac:dyDescent="0.2">
      <c r="A19">
        <v>12</v>
      </c>
      <c r="C19" t="s">
        <v>11</v>
      </c>
      <c r="E19" t="s">
        <v>23</v>
      </c>
      <c r="G19" t="s">
        <v>21</v>
      </c>
      <c r="H19" t="s">
        <v>15</v>
      </c>
      <c r="I19" t="s">
        <v>19</v>
      </c>
      <c r="J19" t="s">
        <v>22</v>
      </c>
      <c r="K19" t="s">
        <v>16</v>
      </c>
      <c r="L19" t="s">
        <v>18</v>
      </c>
      <c r="P19" s="2" t="s">
        <v>14</v>
      </c>
      <c r="Q19" s="7"/>
      <c r="R19">
        <v>91.2</v>
      </c>
      <c r="S19">
        <v>94.6</v>
      </c>
      <c r="T19">
        <v>96.8</v>
      </c>
      <c r="X19">
        <f>SUM(T19-X8)</f>
        <v>2.0300000000000011</v>
      </c>
      <c r="Y19">
        <f>SUM(T19-Y8)</f>
        <v>12.759999999999991</v>
      </c>
      <c r="AB19">
        <v>1.19</v>
      </c>
      <c r="AC19">
        <v>1.52</v>
      </c>
      <c r="AD19">
        <v>1.98</v>
      </c>
    </row>
    <row r="20" spans="1:32" x14ac:dyDescent="0.2">
      <c r="A20">
        <v>13</v>
      </c>
      <c r="C20" t="s">
        <v>11</v>
      </c>
      <c r="E20" t="s">
        <v>23</v>
      </c>
      <c r="G20" t="s">
        <v>21</v>
      </c>
      <c r="H20" t="s">
        <v>15</v>
      </c>
      <c r="I20" t="s">
        <v>19</v>
      </c>
      <c r="P20" s="2" t="s">
        <v>14</v>
      </c>
      <c r="Q20" s="7"/>
      <c r="R20">
        <v>92</v>
      </c>
      <c r="S20">
        <v>95.6</v>
      </c>
      <c r="T20">
        <v>97.4</v>
      </c>
      <c r="X20">
        <f t="shared" ref="X20:X23" si="2">SUM(T20-X9)</f>
        <v>2.6300000000000097</v>
      </c>
      <c r="Y20">
        <f t="shared" ref="Y20:Y23" si="3">SUM(T20-Y9)</f>
        <v>16.693333333333342</v>
      </c>
      <c r="AB20">
        <v>0.09</v>
      </c>
      <c r="AC20">
        <v>0.15</v>
      </c>
      <c r="AD20">
        <v>0.28000000000000003</v>
      </c>
    </row>
    <row r="21" spans="1:32" x14ac:dyDescent="0.2">
      <c r="A21">
        <v>14</v>
      </c>
      <c r="C21" t="s">
        <v>11</v>
      </c>
      <c r="E21" t="s">
        <v>23</v>
      </c>
      <c r="G21" t="s">
        <v>21</v>
      </c>
      <c r="H21" t="s">
        <v>15</v>
      </c>
      <c r="I21" t="s">
        <v>18</v>
      </c>
      <c r="P21" s="2" t="s">
        <v>14</v>
      </c>
      <c r="R21">
        <v>89.4</v>
      </c>
      <c r="S21">
        <v>92.4</v>
      </c>
      <c r="T21">
        <v>96.2</v>
      </c>
      <c r="X21">
        <f t="shared" si="2"/>
        <v>1.4300000000000068</v>
      </c>
      <c r="Y21">
        <f t="shared" si="3"/>
        <v>4.3900000000000006</v>
      </c>
      <c r="AB21">
        <v>0.08</v>
      </c>
      <c r="AC21">
        <v>0.15</v>
      </c>
      <c r="AD21">
        <v>0.26</v>
      </c>
    </row>
    <row r="22" spans="1:32" x14ac:dyDescent="0.2">
      <c r="A22">
        <v>15</v>
      </c>
      <c r="C22" t="s">
        <v>11</v>
      </c>
      <c r="E22" t="s">
        <v>23</v>
      </c>
      <c r="G22" t="s">
        <v>16</v>
      </c>
      <c r="H22" t="s">
        <v>17</v>
      </c>
      <c r="I22" t="s">
        <v>18</v>
      </c>
      <c r="P22" s="2" t="s">
        <v>14</v>
      </c>
      <c r="R22">
        <v>88.6</v>
      </c>
      <c r="S22">
        <v>92</v>
      </c>
      <c r="T22">
        <v>95.6</v>
      </c>
      <c r="X22">
        <f t="shared" si="2"/>
        <v>1.4799999999999898</v>
      </c>
      <c r="Y22">
        <f t="shared" si="3"/>
        <v>8.2266666666666595</v>
      </c>
      <c r="AB22">
        <v>0.96</v>
      </c>
      <c r="AC22">
        <v>1.17</v>
      </c>
      <c r="AD22">
        <v>1.61</v>
      </c>
    </row>
    <row r="23" spans="1:32" x14ac:dyDescent="0.2">
      <c r="A23">
        <v>16</v>
      </c>
      <c r="C23" t="s">
        <v>11</v>
      </c>
      <c r="E23" t="s">
        <v>23</v>
      </c>
      <c r="G23" s="5" t="s">
        <v>16</v>
      </c>
      <c r="H23" s="5" t="s">
        <v>18</v>
      </c>
      <c r="P23" s="2" t="s">
        <v>14</v>
      </c>
      <c r="R23">
        <v>89.4</v>
      </c>
      <c r="S23">
        <v>92.4</v>
      </c>
      <c r="T23">
        <v>93.6</v>
      </c>
      <c r="X23">
        <f t="shared" si="2"/>
        <v>-0.52000000000001023</v>
      </c>
      <c r="Y23">
        <f t="shared" si="3"/>
        <v>5.7299999999999898</v>
      </c>
      <c r="AB23">
        <v>0.76</v>
      </c>
      <c r="AC23">
        <v>0.99</v>
      </c>
      <c r="AD23">
        <v>1.51</v>
      </c>
    </row>
    <row r="24" spans="1:32" x14ac:dyDescent="0.2">
      <c r="A24" s="3">
        <v>17</v>
      </c>
      <c r="B24" s="3"/>
      <c r="C24" s="3" t="s">
        <v>11</v>
      </c>
      <c r="D24" s="3"/>
      <c r="E24" s="6" t="s">
        <v>24</v>
      </c>
      <c r="F24" s="6"/>
      <c r="G24" s="6" t="s">
        <v>21</v>
      </c>
      <c r="H24" s="6" t="s">
        <v>15</v>
      </c>
      <c r="I24" s="6" t="s">
        <v>19</v>
      </c>
      <c r="J24" s="6" t="s">
        <v>22</v>
      </c>
      <c r="K24" s="6" t="s">
        <v>16</v>
      </c>
      <c r="L24" s="6" t="s">
        <v>18</v>
      </c>
      <c r="M24" s="3"/>
      <c r="N24" s="6" t="s">
        <v>25</v>
      </c>
      <c r="O24" s="3"/>
      <c r="P24" s="4" t="s">
        <v>14</v>
      </c>
      <c r="Q24" s="8"/>
      <c r="R24" s="3">
        <v>93.12</v>
      </c>
      <c r="S24" s="3">
        <v>95.08</v>
      </c>
      <c r="T24" s="3">
        <v>96.42</v>
      </c>
      <c r="U24" s="3"/>
      <c r="V24" s="3"/>
      <c r="W24" s="3"/>
      <c r="X24" s="3">
        <f>SUM(T24-X8)</f>
        <v>1.6500000000000057</v>
      </c>
      <c r="Y24" s="3">
        <f>SUM(T24-Y8)</f>
        <v>12.379999999999995</v>
      </c>
      <c r="Z24" s="3"/>
      <c r="AA24" s="3"/>
      <c r="AB24" s="3">
        <v>9.59</v>
      </c>
      <c r="AC24" s="3">
        <v>11.05</v>
      </c>
      <c r="AD24" s="3">
        <v>14.48</v>
      </c>
      <c r="AE24" s="3"/>
      <c r="AF24" s="3"/>
    </row>
    <row r="25" spans="1:32" x14ac:dyDescent="0.2">
      <c r="A25" s="3">
        <v>18</v>
      </c>
      <c r="B25" s="3"/>
      <c r="C25" s="3" t="s">
        <v>11</v>
      </c>
      <c r="D25" s="3"/>
      <c r="E25" s="6" t="s">
        <v>24</v>
      </c>
      <c r="F25" s="6"/>
      <c r="G25" s="6" t="s">
        <v>21</v>
      </c>
      <c r="H25" s="6" t="s">
        <v>15</v>
      </c>
      <c r="I25" s="6" t="s">
        <v>19</v>
      </c>
      <c r="J25" s="6"/>
      <c r="K25" s="6"/>
      <c r="L25" s="6"/>
      <c r="M25" s="3"/>
      <c r="N25" s="6" t="s">
        <v>25</v>
      </c>
      <c r="O25" s="3"/>
      <c r="P25" s="4" t="s">
        <v>14</v>
      </c>
      <c r="Q25" s="8"/>
      <c r="R25" s="3">
        <v>91.92</v>
      </c>
      <c r="S25" s="3">
        <v>94.5</v>
      </c>
      <c r="T25" s="3">
        <v>94.58</v>
      </c>
      <c r="U25" s="3"/>
      <c r="V25" s="9"/>
      <c r="W25" s="3"/>
      <c r="X25" s="3">
        <f t="shared" ref="X25:X28" si="4">SUM(T25-X9)</f>
        <v>-0.18999999999999773</v>
      </c>
      <c r="Y25" s="3">
        <f t="shared" ref="Y25:Y28" si="5">SUM(T25-Y9)</f>
        <v>13.873333333333335</v>
      </c>
      <c r="Z25" s="3"/>
      <c r="AA25" s="3"/>
      <c r="AB25" s="3">
        <v>0.42</v>
      </c>
      <c r="AC25" s="3">
        <v>0.79</v>
      </c>
      <c r="AD25" s="3">
        <v>1.55</v>
      </c>
      <c r="AE25" s="3"/>
      <c r="AF25" s="3"/>
    </row>
    <row r="26" spans="1:32" x14ac:dyDescent="0.2">
      <c r="A26" s="3">
        <v>19</v>
      </c>
      <c r="B26" s="3"/>
      <c r="C26" s="3" t="s">
        <v>11</v>
      </c>
      <c r="D26" s="3"/>
      <c r="E26" s="6" t="s">
        <v>24</v>
      </c>
      <c r="F26" s="6"/>
      <c r="G26" s="6" t="s">
        <v>21</v>
      </c>
      <c r="H26" s="6" t="s">
        <v>15</v>
      </c>
      <c r="I26" s="6" t="s">
        <v>18</v>
      </c>
      <c r="J26" s="6"/>
      <c r="K26" s="6"/>
      <c r="L26" s="6"/>
      <c r="M26" s="3"/>
      <c r="N26" s="6" t="s">
        <v>25</v>
      </c>
      <c r="O26" s="3"/>
      <c r="P26" s="4" t="s">
        <v>14</v>
      </c>
      <c r="Q26" s="3"/>
      <c r="R26" s="3">
        <v>93.27</v>
      </c>
      <c r="S26" s="3">
        <v>95.23</v>
      </c>
      <c r="T26" s="3">
        <v>95.46</v>
      </c>
      <c r="U26" s="3"/>
      <c r="V26" s="3"/>
      <c r="W26" s="3"/>
      <c r="X26" s="3">
        <f t="shared" si="4"/>
        <v>0.68999999999999773</v>
      </c>
      <c r="Y26" s="3">
        <f t="shared" si="5"/>
        <v>3.6499999999999915</v>
      </c>
      <c r="Z26" s="3"/>
      <c r="AA26" s="3"/>
      <c r="AB26" s="3">
        <v>0.39</v>
      </c>
      <c r="AC26" s="3">
        <v>0.71</v>
      </c>
      <c r="AD26" s="3">
        <v>1.55</v>
      </c>
      <c r="AE26" s="3"/>
      <c r="AF26" s="3"/>
    </row>
    <row r="27" spans="1:32" x14ac:dyDescent="0.2">
      <c r="A27" s="3">
        <v>20</v>
      </c>
      <c r="B27" s="3"/>
      <c r="C27" s="3" t="s">
        <v>11</v>
      </c>
      <c r="D27" s="3"/>
      <c r="E27" s="6" t="s">
        <v>24</v>
      </c>
      <c r="F27" s="6"/>
      <c r="G27" s="6" t="s">
        <v>16</v>
      </c>
      <c r="H27" s="6" t="s">
        <v>17</v>
      </c>
      <c r="I27" s="6" t="s">
        <v>18</v>
      </c>
      <c r="J27" s="6"/>
      <c r="K27" s="6"/>
      <c r="L27" s="6"/>
      <c r="M27" s="3"/>
      <c r="N27" s="6" t="s">
        <v>25</v>
      </c>
      <c r="O27" s="3"/>
      <c r="P27" s="4" t="s">
        <v>14</v>
      </c>
      <c r="Q27" s="3"/>
      <c r="R27" s="3">
        <v>87.65</v>
      </c>
      <c r="S27" s="3">
        <v>92.77</v>
      </c>
      <c r="T27" s="3">
        <v>94.96</v>
      </c>
      <c r="U27" s="3"/>
      <c r="V27" s="3"/>
      <c r="W27" s="3"/>
      <c r="X27" s="3">
        <f t="shared" si="4"/>
        <v>0.8399999999999892</v>
      </c>
      <c r="Y27" s="3">
        <f t="shared" si="5"/>
        <v>7.5866666666666589</v>
      </c>
      <c r="Z27" s="3"/>
      <c r="AA27" s="3"/>
      <c r="AB27" s="3">
        <v>8.49</v>
      </c>
      <c r="AC27" s="3">
        <v>9.84</v>
      </c>
      <c r="AD27" s="3">
        <v>12.34</v>
      </c>
      <c r="AE27" s="3"/>
      <c r="AF27" s="3"/>
    </row>
    <row r="28" spans="1:32" x14ac:dyDescent="0.2">
      <c r="A28" s="3">
        <v>21</v>
      </c>
      <c r="B28" s="3"/>
      <c r="C28" s="3" t="s">
        <v>11</v>
      </c>
      <c r="D28" s="3"/>
      <c r="E28" s="6" t="s">
        <v>24</v>
      </c>
      <c r="F28" s="6"/>
      <c r="G28" s="6" t="s">
        <v>16</v>
      </c>
      <c r="H28" s="6" t="s">
        <v>18</v>
      </c>
      <c r="I28" s="6"/>
      <c r="J28" s="6"/>
      <c r="K28" s="6"/>
      <c r="L28" s="6"/>
      <c r="M28" s="3"/>
      <c r="N28" s="6" t="s">
        <v>25</v>
      </c>
      <c r="O28" s="3"/>
      <c r="P28" s="4" t="s">
        <v>14</v>
      </c>
      <c r="Q28" s="3"/>
      <c r="R28" s="3">
        <v>86.77</v>
      </c>
      <c r="S28" s="3">
        <v>92.62</v>
      </c>
      <c r="T28" s="3">
        <v>94.62</v>
      </c>
      <c r="U28" s="3"/>
      <c r="V28" s="3"/>
      <c r="W28" s="3"/>
      <c r="X28" s="3">
        <f t="shared" si="4"/>
        <v>0.5</v>
      </c>
      <c r="Y28" s="3">
        <f t="shared" si="5"/>
        <v>6.75</v>
      </c>
      <c r="Z28" s="3"/>
      <c r="AA28" s="3"/>
      <c r="AB28" s="3">
        <v>1.88</v>
      </c>
      <c r="AC28" s="3">
        <v>3.31</v>
      </c>
      <c r="AD28" s="3">
        <v>5.99</v>
      </c>
      <c r="AE28" s="3"/>
      <c r="AF28" s="3"/>
    </row>
    <row r="29" spans="1:32" x14ac:dyDescent="0.2">
      <c r="A29">
        <v>22</v>
      </c>
      <c r="C29" t="s">
        <v>11</v>
      </c>
      <c r="E29" s="5" t="s">
        <v>27</v>
      </c>
      <c r="F29" s="5"/>
      <c r="G29" s="5" t="s">
        <v>21</v>
      </c>
      <c r="H29" s="5" t="s">
        <v>15</v>
      </c>
      <c r="I29" s="5" t="s">
        <v>19</v>
      </c>
      <c r="J29" s="5" t="s">
        <v>22</v>
      </c>
      <c r="K29" s="5" t="s">
        <v>16</v>
      </c>
      <c r="L29" s="5" t="s">
        <v>18</v>
      </c>
      <c r="N29" s="5"/>
      <c r="P29" s="2" t="s">
        <v>14</v>
      </c>
      <c r="Q29" s="7"/>
      <c r="R29">
        <v>90.04</v>
      </c>
      <c r="S29">
        <v>93.46</v>
      </c>
      <c r="T29">
        <v>94.73</v>
      </c>
      <c r="X29">
        <f>SUM(T29-X8)</f>
        <v>-3.9999999999992042E-2</v>
      </c>
      <c r="Y29">
        <f>SUM(T29-Y8)</f>
        <v>10.689999999999998</v>
      </c>
      <c r="AB29">
        <v>36.49</v>
      </c>
      <c r="AC29">
        <v>63.3</v>
      </c>
      <c r="AD29">
        <v>137.72999999999999</v>
      </c>
    </row>
    <row r="30" spans="1:32" x14ac:dyDescent="0.2">
      <c r="A30">
        <v>23</v>
      </c>
      <c r="C30" t="s">
        <v>11</v>
      </c>
      <c r="E30" s="5" t="s">
        <v>27</v>
      </c>
      <c r="F30" s="5"/>
      <c r="G30" s="5" t="s">
        <v>21</v>
      </c>
      <c r="H30" s="5" t="s">
        <v>15</v>
      </c>
      <c r="I30" s="5" t="s">
        <v>19</v>
      </c>
      <c r="J30" s="5"/>
      <c r="K30" s="5"/>
      <c r="L30" s="5"/>
      <c r="P30" s="2" t="s">
        <v>14</v>
      </c>
      <c r="Q30" s="7"/>
      <c r="R30">
        <v>91.46</v>
      </c>
      <c r="S30">
        <v>93.15</v>
      </c>
      <c r="T30">
        <v>92.62</v>
      </c>
      <c r="X30">
        <f>SUM(T30-X9)</f>
        <v>-2.1499999999999915</v>
      </c>
      <c r="Y30">
        <f>SUM(T30-Y9)</f>
        <v>11.913333333333341</v>
      </c>
      <c r="AB30">
        <v>1.96</v>
      </c>
      <c r="AC30">
        <v>4.91</v>
      </c>
      <c r="AD30">
        <v>15.11</v>
      </c>
    </row>
    <row r="31" spans="1:32" x14ac:dyDescent="0.2">
      <c r="A31">
        <v>24</v>
      </c>
      <c r="C31" t="s">
        <v>11</v>
      </c>
      <c r="E31" s="5" t="s">
        <v>27</v>
      </c>
      <c r="F31" s="5"/>
      <c r="G31" s="5" t="s">
        <v>21</v>
      </c>
      <c r="H31" s="5" t="s">
        <v>15</v>
      </c>
      <c r="I31" s="5" t="s">
        <v>18</v>
      </c>
      <c r="J31" s="5"/>
      <c r="K31" s="5"/>
      <c r="L31" s="5"/>
      <c r="P31" s="2" t="s">
        <v>14</v>
      </c>
      <c r="R31">
        <v>91.92</v>
      </c>
      <c r="S31">
        <v>94.69</v>
      </c>
      <c r="T31">
        <v>95.5</v>
      </c>
      <c r="X31">
        <f t="shared" ref="X31:X33" si="6">SUM(T31-X10)</f>
        <v>0.73000000000000398</v>
      </c>
      <c r="Y31">
        <f t="shared" ref="Y31:Y33" si="7">SUM(T31-Y10)</f>
        <v>3.6899999999999977</v>
      </c>
      <c r="AB31">
        <v>1.99</v>
      </c>
      <c r="AC31">
        <v>4.67</v>
      </c>
      <c r="AD31">
        <v>15.47</v>
      </c>
    </row>
    <row r="32" spans="1:32" x14ac:dyDescent="0.2">
      <c r="A32">
        <v>25</v>
      </c>
      <c r="C32" t="s">
        <v>11</v>
      </c>
      <c r="E32" s="5" t="s">
        <v>27</v>
      </c>
      <c r="F32" s="5"/>
      <c r="G32" s="5" t="s">
        <v>16</v>
      </c>
      <c r="H32" s="5" t="s">
        <v>17</v>
      </c>
      <c r="I32" s="5" t="s">
        <v>18</v>
      </c>
      <c r="J32" s="5"/>
      <c r="K32" s="5"/>
      <c r="L32" s="5"/>
      <c r="P32" s="2" t="s">
        <v>14</v>
      </c>
      <c r="R32">
        <v>82.88</v>
      </c>
      <c r="S32">
        <v>88.73</v>
      </c>
      <c r="T32">
        <v>92.77</v>
      </c>
      <c r="X32">
        <f t="shared" si="6"/>
        <v>-1.3500000000000085</v>
      </c>
      <c r="Y32">
        <f t="shared" si="7"/>
        <v>5.3966666666666612</v>
      </c>
      <c r="AB32">
        <v>32.58</v>
      </c>
      <c r="AC32">
        <v>56.61</v>
      </c>
      <c r="AD32">
        <v>119.83</v>
      </c>
    </row>
    <row r="33" spans="1:36" x14ac:dyDescent="0.2">
      <c r="A33">
        <v>26</v>
      </c>
      <c r="C33" t="s">
        <v>11</v>
      </c>
      <c r="E33" s="5" t="s">
        <v>27</v>
      </c>
      <c r="F33" s="5"/>
      <c r="G33" s="5" t="s">
        <v>16</v>
      </c>
      <c r="H33" s="5" t="s">
        <v>18</v>
      </c>
      <c r="I33" s="5"/>
      <c r="J33" s="5"/>
      <c r="K33" s="5"/>
      <c r="L33" s="5"/>
      <c r="P33" s="2" t="s">
        <v>14</v>
      </c>
      <c r="R33">
        <v>83.23</v>
      </c>
      <c r="S33">
        <v>89.15</v>
      </c>
      <c r="T33">
        <v>92.58</v>
      </c>
      <c r="X33">
        <f t="shared" si="6"/>
        <v>-1.5400000000000063</v>
      </c>
      <c r="Y33">
        <f t="shared" si="7"/>
        <v>4.7099999999999937</v>
      </c>
      <c r="AB33">
        <v>6.89</v>
      </c>
      <c r="AC33">
        <v>17.71</v>
      </c>
      <c r="AD33">
        <v>53.45</v>
      </c>
    </row>
    <row r="34" spans="1:36" x14ac:dyDescent="0.2">
      <c r="A34" s="3">
        <v>27</v>
      </c>
      <c r="B34" s="3"/>
      <c r="C34" s="3" t="s">
        <v>11</v>
      </c>
      <c r="D34" s="3"/>
      <c r="E34" s="6" t="s">
        <v>24</v>
      </c>
      <c r="F34" s="6"/>
      <c r="G34" s="6" t="s">
        <v>21</v>
      </c>
      <c r="H34" s="6" t="s">
        <v>15</v>
      </c>
      <c r="I34" s="6" t="s">
        <v>19</v>
      </c>
      <c r="J34" s="6" t="s">
        <v>22</v>
      </c>
      <c r="K34" s="6" t="s">
        <v>16</v>
      </c>
      <c r="L34" s="6" t="s">
        <v>18</v>
      </c>
      <c r="M34" s="3"/>
      <c r="N34" s="6" t="s">
        <v>28</v>
      </c>
      <c r="O34" s="3"/>
      <c r="P34" s="4" t="s">
        <v>14</v>
      </c>
      <c r="Q34" s="8"/>
      <c r="R34" s="3">
        <v>92.5</v>
      </c>
      <c r="S34" s="3">
        <v>95.19</v>
      </c>
      <c r="T34" s="3">
        <v>95.92</v>
      </c>
      <c r="U34" s="3"/>
      <c r="V34" s="3"/>
      <c r="W34" s="3"/>
      <c r="X34" s="3">
        <f>SUM(T34-X8)</f>
        <v>1.1500000000000057</v>
      </c>
      <c r="Y34" s="3">
        <f>SUM(T34-Y8)</f>
        <v>11.879999999999995</v>
      </c>
      <c r="Z34" s="3"/>
      <c r="AA34" s="3"/>
      <c r="AB34" s="3">
        <v>8.9700000000000006</v>
      </c>
      <c r="AC34" s="3">
        <v>10.33</v>
      </c>
      <c r="AD34" s="3">
        <v>13.19</v>
      </c>
      <c r="AE34" s="3"/>
      <c r="AF34" s="3"/>
    </row>
    <row r="35" spans="1:36" x14ac:dyDescent="0.2">
      <c r="A35" s="3">
        <v>28</v>
      </c>
      <c r="B35" s="3"/>
      <c r="C35" s="3" t="s">
        <v>11</v>
      </c>
      <c r="D35" s="3"/>
      <c r="E35" s="6" t="s">
        <v>24</v>
      </c>
      <c r="F35" s="6"/>
      <c r="G35" s="6" t="s">
        <v>21</v>
      </c>
      <c r="H35" s="6" t="s">
        <v>15</v>
      </c>
      <c r="I35" s="6" t="s">
        <v>19</v>
      </c>
      <c r="J35" s="6"/>
      <c r="K35" s="6"/>
      <c r="L35" s="6"/>
      <c r="M35" s="3"/>
      <c r="N35" s="6" t="s">
        <v>28</v>
      </c>
      <c r="O35" s="3"/>
      <c r="P35" s="4" t="s">
        <v>14</v>
      </c>
      <c r="Q35" s="8"/>
      <c r="R35" s="3">
        <v>90.46</v>
      </c>
      <c r="S35" s="3">
        <v>94.04</v>
      </c>
      <c r="T35" s="3">
        <v>94.65</v>
      </c>
      <c r="U35" s="3"/>
      <c r="V35" s="3"/>
      <c r="W35" s="3"/>
      <c r="X35" s="3">
        <f t="shared" ref="X35:X38" si="8">SUM(T35-X9)</f>
        <v>-0.11999999999999034</v>
      </c>
      <c r="Y35" s="3">
        <f t="shared" ref="Y35:Y38" si="9">SUM(T35-Y9)</f>
        <v>13.943333333333342</v>
      </c>
      <c r="Z35" s="3"/>
      <c r="AA35" s="3"/>
      <c r="AB35" s="3">
        <v>0.42</v>
      </c>
      <c r="AC35" s="3">
        <v>0.78</v>
      </c>
      <c r="AD35" s="3">
        <v>1.54</v>
      </c>
      <c r="AE35" s="3"/>
      <c r="AF35" s="3"/>
    </row>
    <row r="36" spans="1:36" x14ac:dyDescent="0.2">
      <c r="A36" s="3">
        <v>29</v>
      </c>
      <c r="B36" s="3"/>
      <c r="C36" s="3" t="s">
        <v>11</v>
      </c>
      <c r="D36" s="3"/>
      <c r="E36" s="6" t="s">
        <v>24</v>
      </c>
      <c r="F36" s="6"/>
      <c r="G36" s="6" t="s">
        <v>21</v>
      </c>
      <c r="H36" s="6" t="s">
        <v>15</v>
      </c>
      <c r="I36" s="6" t="s">
        <v>18</v>
      </c>
      <c r="J36" s="6"/>
      <c r="K36" s="6"/>
      <c r="L36" s="6"/>
      <c r="M36" s="3"/>
      <c r="N36" s="6" t="s">
        <v>28</v>
      </c>
      <c r="O36" s="3"/>
      <c r="P36" s="4" t="s">
        <v>14</v>
      </c>
      <c r="Q36" s="3"/>
      <c r="R36" s="3">
        <v>92.62</v>
      </c>
      <c r="S36" s="3">
        <v>95.54</v>
      </c>
      <c r="T36" s="3">
        <v>95.85</v>
      </c>
      <c r="U36" s="3"/>
      <c r="V36" s="3"/>
      <c r="W36" s="3"/>
      <c r="X36" s="3">
        <f t="shared" si="8"/>
        <v>1.0799999999999983</v>
      </c>
      <c r="Y36" s="3">
        <f t="shared" si="9"/>
        <v>4.039999999999992</v>
      </c>
      <c r="Z36" s="3"/>
      <c r="AA36" s="3"/>
      <c r="AB36" s="3">
        <v>0.38</v>
      </c>
      <c r="AC36" s="3">
        <v>0.71</v>
      </c>
      <c r="AD36" s="3">
        <v>1.55</v>
      </c>
      <c r="AE36" s="3"/>
      <c r="AF36" s="3"/>
    </row>
    <row r="37" spans="1:36" x14ac:dyDescent="0.2">
      <c r="A37" s="3">
        <v>30</v>
      </c>
      <c r="B37" s="3"/>
      <c r="C37" s="3" t="s">
        <v>11</v>
      </c>
      <c r="D37" s="3"/>
      <c r="E37" s="6" t="s">
        <v>24</v>
      </c>
      <c r="F37" s="6"/>
      <c r="G37" s="6" t="s">
        <v>16</v>
      </c>
      <c r="H37" s="6" t="s">
        <v>17</v>
      </c>
      <c r="I37" s="6" t="s">
        <v>18</v>
      </c>
      <c r="J37" s="6"/>
      <c r="K37" s="6"/>
      <c r="L37" s="6"/>
      <c r="M37" s="3"/>
      <c r="N37" s="6" t="s">
        <v>28</v>
      </c>
      <c r="O37" s="3"/>
      <c r="P37" s="4" t="s">
        <v>14</v>
      </c>
      <c r="Q37" s="3"/>
      <c r="R37" s="3">
        <v>90.5</v>
      </c>
      <c r="S37" s="3">
        <v>94.08</v>
      </c>
      <c r="T37" s="3">
        <v>95.54</v>
      </c>
      <c r="U37" s="3"/>
      <c r="V37" s="3"/>
      <c r="W37" s="3"/>
      <c r="X37" s="3">
        <f t="shared" si="8"/>
        <v>1.4200000000000017</v>
      </c>
      <c r="Y37" s="3">
        <f t="shared" si="9"/>
        <v>8.1666666666666714</v>
      </c>
      <c r="Z37" s="3"/>
      <c r="AA37" s="3"/>
      <c r="AB37" s="3">
        <v>8.2799999999999994</v>
      </c>
      <c r="AC37" s="3">
        <v>9.26</v>
      </c>
      <c r="AD37" s="3">
        <v>11.39</v>
      </c>
      <c r="AE37" s="3"/>
      <c r="AF37" s="3"/>
    </row>
    <row r="38" spans="1:36" x14ac:dyDescent="0.2">
      <c r="A38" s="3">
        <v>31</v>
      </c>
      <c r="B38" s="3"/>
      <c r="C38" s="3" t="s">
        <v>11</v>
      </c>
      <c r="D38" s="3"/>
      <c r="E38" s="6" t="s">
        <v>24</v>
      </c>
      <c r="F38" s="6"/>
      <c r="G38" s="6" t="s">
        <v>16</v>
      </c>
      <c r="H38" s="6" t="s">
        <v>18</v>
      </c>
      <c r="I38" s="6"/>
      <c r="J38" s="6"/>
      <c r="K38" s="6"/>
      <c r="L38" s="6"/>
      <c r="M38" s="3"/>
      <c r="N38" s="6" t="s">
        <v>28</v>
      </c>
      <c r="O38" s="3"/>
      <c r="P38" s="4" t="s">
        <v>14</v>
      </c>
      <c r="Q38" s="3"/>
      <c r="R38" s="3">
        <v>89.92</v>
      </c>
      <c r="S38" s="3">
        <v>93.81</v>
      </c>
      <c r="T38" s="3">
        <v>95.5</v>
      </c>
      <c r="U38" s="3"/>
      <c r="V38" s="3"/>
      <c r="W38" s="3"/>
      <c r="X38" s="3">
        <f t="shared" si="8"/>
        <v>1.3799999999999955</v>
      </c>
      <c r="Y38" s="3">
        <f t="shared" si="9"/>
        <v>7.6299999999999955</v>
      </c>
      <c r="Z38" s="3"/>
      <c r="AA38" s="3"/>
      <c r="AB38" s="3">
        <v>1.58</v>
      </c>
      <c r="AC38" s="3">
        <v>2.74</v>
      </c>
      <c r="AD38" s="3">
        <v>4.8499999999999996</v>
      </c>
      <c r="AE38" s="3"/>
      <c r="AF38" s="3"/>
    </row>
    <row r="39" spans="1:36" x14ac:dyDescent="0.2">
      <c r="A39" s="10"/>
      <c r="B39" s="10"/>
      <c r="C39" s="10"/>
      <c r="D39" s="10"/>
      <c r="E39" s="10"/>
      <c r="F39" s="11"/>
      <c r="G39" s="11"/>
      <c r="H39" s="11"/>
      <c r="I39" s="11"/>
      <c r="J39" s="11"/>
      <c r="K39" s="11"/>
      <c r="L39" s="11"/>
      <c r="M39" s="10"/>
      <c r="N39" s="11"/>
      <c r="O39" s="10"/>
      <c r="P39" s="12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t="s">
        <v>45</v>
      </c>
    </row>
    <row r="40" spans="1:36" x14ac:dyDescent="0.2">
      <c r="A40">
        <v>32</v>
      </c>
      <c r="C40" t="s">
        <v>29</v>
      </c>
      <c r="E40" t="s">
        <v>12</v>
      </c>
      <c r="G40" t="s">
        <v>13</v>
      </c>
      <c r="P40" s="2" t="s">
        <v>30</v>
      </c>
      <c r="Q40" s="7"/>
      <c r="R40">
        <v>89</v>
      </c>
      <c r="S40">
        <v>93.6</v>
      </c>
      <c r="T40">
        <v>96.6</v>
      </c>
      <c r="U40">
        <v>98.6</v>
      </c>
      <c r="X40">
        <f t="shared" ref="X40" si="10">MAX(T40:T45)</f>
        <v>97</v>
      </c>
      <c r="Y40">
        <f t="shared" ref="Y40" si="11">AVERAGE(S40:S45)</f>
        <v>90.933333333333337</v>
      </c>
      <c r="Z40">
        <f t="shared" ref="Z40" si="12">STDEV(T40:T45)</f>
        <v>2.7875915530555502</v>
      </c>
      <c r="AB40">
        <v>0.03</v>
      </c>
      <c r="AC40">
        <v>0.03</v>
      </c>
      <c r="AD40">
        <v>0.05</v>
      </c>
      <c r="AE40">
        <v>0.09</v>
      </c>
      <c r="AG40">
        <v>87.4</v>
      </c>
      <c r="AH40">
        <v>92.4</v>
      </c>
      <c r="AI40">
        <v>97</v>
      </c>
      <c r="AJ40">
        <v>99.6</v>
      </c>
    </row>
    <row r="41" spans="1:36" x14ac:dyDescent="0.2">
      <c r="A41">
        <v>33</v>
      </c>
      <c r="C41" t="s">
        <v>29</v>
      </c>
      <c r="E41" t="s">
        <v>15</v>
      </c>
      <c r="G41" t="s">
        <v>13</v>
      </c>
      <c r="P41" s="2" t="s">
        <v>30</v>
      </c>
      <c r="Q41" s="7"/>
      <c r="R41">
        <v>91.2</v>
      </c>
      <c r="S41">
        <v>96.2</v>
      </c>
      <c r="T41">
        <v>97</v>
      </c>
      <c r="U41">
        <v>97.2</v>
      </c>
      <c r="X41">
        <f t="shared" ref="X41" si="13">MAX(T45,T40:T41)</f>
        <v>97</v>
      </c>
      <c r="Y41">
        <f t="shared" ref="Y41" si="14">AVERAGE(S45,S40:S41)</f>
        <v>92.133333333333326</v>
      </c>
      <c r="Z41">
        <f t="shared" ref="Z41" si="15">STDEV(T45,T40:T41)</f>
        <v>3.8157568056677795</v>
      </c>
      <c r="AB41">
        <v>0.06</v>
      </c>
      <c r="AC41">
        <v>0.09</v>
      </c>
      <c r="AD41">
        <v>0.17</v>
      </c>
      <c r="AE41">
        <v>0.34</v>
      </c>
      <c r="AG41">
        <v>70.400000000000006</v>
      </c>
      <c r="AH41">
        <v>79.400000000000006</v>
      </c>
      <c r="AI41">
        <v>87</v>
      </c>
      <c r="AJ41">
        <v>90.4</v>
      </c>
    </row>
    <row r="42" spans="1:36" x14ac:dyDescent="0.2">
      <c r="A42">
        <v>34</v>
      </c>
      <c r="C42" t="s">
        <v>29</v>
      </c>
      <c r="E42" t="s">
        <v>16</v>
      </c>
      <c r="G42" t="s">
        <v>13</v>
      </c>
      <c r="P42" s="2" t="s">
        <v>30</v>
      </c>
      <c r="R42">
        <v>84.4</v>
      </c>
      <c r="S42">
        <v>89.8</v>
      </c>
      <c r="T42">
        <v>91.2</v>
      </c>
      <c r="U42">
        <v>94.2</v>
      </c>
      <c r="X42">
        <f t="shared" ref="X42" si="16">MAX(T40:T41,T44)</f>
        <v>97</v>
      </c>
      <c r="Y42">
        <f t="shared" ref="Y42" si="17">AVERAGE(S40:S41,S44)</f>
        <v>93.866666666666674</v>
      </c>
      <c r="Z42">
        <f t="shared" ref="Z42" si="18">STDEV(T40:T41,T44)</f>
        <v>1.8583146486355158</v>
      </c>
      <c r="AB42">
        <v>0.98</v>
      </c>
      <c r="AC42">
        <v>1.19</v>
      </c>
      <c r="AD42">
        <v>1.6</v>
      </c>
      <c r="AE42">
        <v>2.63</v>
      </c>
      <c r="AG42">
        <v>70.599999999999994</v>
      </c>
      <c r="AH42">
        <v>79.2</v>
      </c>
      <c r="AI42">
        <v>82.2</v>
      </c>
      <c r="AJ42">
        <v>87.2</v>
      </c>
    </row>
    <row r="43" spans="1:36" x14ac:dyDescent="0.2">
      <c r="A43">
        <v>35</v>
      </c>
      <c r="C43" t="s">
        <v>29</v>
      </c>
      <c r="E43" t="s">
        <v>17</v>
      </c>
      <c r="G43" t="s">
        <v>13</v>
      </c>
      <c r="P43" s="2" t="s">
        <v>30</v>
      </c>
      <c r="R43">
        <v>80</v>
      </c>
      <c r="S43">
        <v>87.6</v>
      </c>
      <c r="T43">
        <v>92.6</v>
      </c>
      <c r="U43">
        <v>95.6</v>
      </c>
      <c r="X43">
        <f t="shared" ref="X43" si="19">MAX(T42:T44)</f>
        <v>93.6</v>
      </c>
      <c r="Y43">
        <f t="shared" ref="Y43" si="20">AVERAGE(S42:S44)</f>
        <v>89.733333333333334</v>
      </c>
      <c r="Z43">
        <f t="shared" ref="Z43" si="21">STDEV(T42:T44)</f>
        <v>1.205542754668337</v>
      </c>
      <c r="AB43">
        <v>0.2</v>
      </c>
      <c r="AC43">
        <v>0.19</v>
      </c>
      <c r="AD43">
        <v>0.19</v>
      </c>
      <c r="AE43">
        <v>0.2</v>
      </c>
      <c r="AG43">
        <v>80.2</v>
      </c>
      <c r="AH43">
        <v>87.6</v>
      </c>
      <c r="AI43">
        <v>93.8</v>
      </c>
      <c r="AJ43">
        <v>98</v>
      </c>
    </row>
    <row r="44" spans="1:36" x14ac:dyDescent="0.2">
      <c r="A44">
        <v>36</v>
      </c>
      <c r="C44" t="s">
        <v>29</v>
      </c>
      <c r="E44" t="s">
        <v>18</v>
      </c>
      <c r="G44" t="s">
        <v>13</v>
      </c>
      <c r="P44" s="2" t="s">
        <v>30</v>
      </c>
      <c r="R44">
        <v>87.2</v>
      </c>
      <c r="S44">
        <v>91.8</v>
      </c>
      <c r="T44">
        <v>93.6</v>
      </c>
      <c r="U44">
        <v>95.4</v>
      </c>
      <c r="X44">
        <f t="shared" ref="X44" si="22">MAX(T42,T44)</f>
        <v>93.6</v>
      </c>
      <c r="Y44">
        <f t="shared" ref="Y44" si="23">AVERAGE(S42,S44)</f>
        <v>90.8</v>
      </c>
      <c r="Z44">
        <f t="shared" ref="Z44" si="24">STDEV(T42,T44)</f>
        <v>1.697056274847708</v>
      </c>
      <c r="AB44">
        <v>0.03</v>
      </c>
      <c r="AC44">
        <v>0.02</v>
      </c>
      <c r="AD44">
        <v>0.03</v>
      </c>
      <c r="AE44">
        <v>0.05</v>
      </c>
      <c r="AG44">
        <v>85.2</v>
      </c>
      <c r="AH44">
        <v>89.4</v>
      </c>
      <c r="AI44">
        <v>94.4</v>
      </c>
      <c r="AJ44">
        <v>96</v>
      </c>
    </row>
    <row r="45" spans="1:36" x14ac:dyDescent="0.2">
      <c r="A45">
        <v>37</v>
      </c>
      <c r="C45" t="s">
        <v>29</v>
      </c>
      <c r="E45" t="s">
        <v>19</v>
      </c>
      <c r="G45" t="s">
        <v>13</v>
      </c>
      <c r="P45" s="2" t="s">
        <v>30</v>
      </c>
      <c r="R45">
        <v>79.8</v>
      </c>
      <c r="S45">
        <v>86.6</v>
      </c>
      <c r="T45">
        <v>90.2</v>
      </c>
      <c r="U45">
        <v>94</v>
      </c>
      <c r="AB45">
        <v>0.03</v>
      </c>
      <c r="AC45">
        <v>0.03</v>
      </c>
      <c r="AD45">
        <v>0.06</v>
      </c>
      <c r="AE45">
        <v>0.11</v>
      </c>
      <c r="AG45">
        <v>63.8</v>
      </c>
      <c r="AH45">
        <v>65</v>
      </c>
      <c r="AI45">
        <v>69.599999999999994</v>
      </c>
      <c r="AJ45">
        <v>67.8</v>
      </c>
    </row>
    <row r="46" spans="1:36" x14ac:dyDescent="0.2">
      <c r="A46" s="3">
        <v>38</v>
      </c>
      <c r="B46" s="3"/>
      <c r="C46" s="3" t="s">
        <v>29</v>
      </c>
      <c r="D46" s="3"/>
      <c r="E46" s="3" t="s">
        <v>20</v>
      </c>
      <c r="F46" s="3"/>
      <c r="G46" s="3" t="s">
        <v>21</v>
      </c>
      <c r="H46" s="3" t="s">
        <v>15</v>
      </c>
      <c r="I46" s="3" t="s">
        <v>19</v>
      </c>
      <c r="J46" s="3" t="s">
        <v>22</v>
      </c>
      <c r="K46" s="3" t="s">
        <v>16</v>
      </c>
      <c r="L46" s="3" t="s">
        <v>18</v>
      </c>
      <c r="M46" s="3"/>
      <c r="N46" s="3"/>
      <c r="O46" s="3"/>
      <c r="P46" s="4" t="s">
        <v>30</v>
      </c>
      <c r="Q46" s="8"/>
      <c r="R46" s="3">
        <v>90.4</v>
      </c>
      <c r="S46" s="3">
        <v>95.2</v>
      </c>
      <c r="T46" s="3">
        <v>97</v>
      </c>
      <c r="U46" s="3">
        <v>97.8</v>
      </c>
      <c r="V46" s="3"/>
      <c r="W46" s="3"/>
      <c r="X46" s="3">
        <f>SUM(T46-X40)</f>
        <v>0</v>
      </c>
      <c r="Y46" s="3">
        <f>SUM(T46-Y40)</f>
        <v>6.0666666666666629</v>
      </c>
      <c r="Z46" s="3"/>
      <c r="AA46" s="3" t="s">
        <v>35</v>
      </c>
      <c r="AB46" s="3">
        <v>1.2749999999999999</v>
      </c>
      <c r="AC46" s="3">
        <v>1.417</v>
      </c>
      <c r="AD46" s="3">
        <v>2.0419999999999998</v>
      </c>
      <c r="AE46" s="3">
        <v>3.3730000000000002</v>
      </c>
      <c r="AF46" s="3"/>
    </row>
    <row r="47" spans="1:36" x14ac:dyDescent="0.2">
      <c r="A47" s="3">
        <v>39</v>
      </c>
      <c r="B47" s="3"/>
      <c r="C47" s="3" t="s">
        <v>29</v>
      </c>
      <c r="D47" s="3"/>
      <c r="E47" s="3" t="s">
        <v>20</v>
      </c>
      <c r="F47" s="3"/>
      <c r="G47" s="3" t="s">
        <v>21</v>
      </c>
      <c r="H47" s="3" t="s">
        <v>15</v>
      </c>
      <c r="I47" s="3" t="s">
        <v>19</v>
      </c>
      <c r="J47" s="3"/>
      <c r="K47" s="3"/>
      <c r="L47" s="3"/>
      <c r="M47" s="3"/>
      <c r="N47" s="3"/>
      <c r="O47" s="3"/>
      <c r="P47" s="4" t="s">
        <v>30</v>
      </c>
      <c r="Q47" s="8"/>
      <c r="R47" s="3">
        <v>92</v>
      </c>
      <c r="S47" s="3">
        <v>97.8</v>
      </c>
      <c r="T47" s="3">
        <v>98.6</v>
      </c>
      <c r="U47" s="3">
        <v>98.6</v>
      </c>
      <c r="V47" s="3"/>
      <c r="W47" s="3"/>
      <c r="X47" s="3">
        <f>SUM(T47-X41)</f>
        <v>1.5999999999999943</v>
      </c>
      <c r="Y47" s="3">
        <f>SUM(T47-Y41)</f>
        <v>6.4666666666666686</v>
      </c>
      <c r="Z47" s="3"/>
      <c r="AA47" s="3"/>
      <c r="AB47" s="3">
        <v>9.0999999999999998E-2</v>
      </c>
      <c r="AC47" s="3">
        <v>0.18</v>
      </c>
      <c r="AD47" s="3">
        <v>0.28699999999999998</v>
      </c>
      <c r="AE47" s="3">
        <v>0.55900000000000005</v>
      </c>
      <c r="AF47" s="3"/>
    </row>
    <row r="48" spans="1:36" x14ac:dyDescent="0.2">
      <c r="A48" s="3">
        <v>40</v>
      </c>
      <c r="B48" s="3"/>
      <c r="C48" s="3" t="s">
        <v>29</v>
      </c>
      <c r="D48" s="3"/>
      <c r="E48" s="3" t="s">
        <v>20</v>
      </c>
      <c r="F48" s="3"/>
      <c r="G48" s="3" t="s">
        <v>21</v>
      </c>
      <c r="H48" s="3" t="s">
        <v>15</v>
      </c>
      <c r="I48" s="3" t="s">
        <v>18</v>
      </c>
      <c r="J48" s="3"/>
      <c r="K48" s="3"/>
      <c r="L48" s="3"/>
      <c r="M48" s="3"/>
      <c r="N48" s="3"/>
      <c r="O48" s="3"/>
      <c r="P48" s="4" t="s">
        <v>30</v>
      </c>
      <c r="Q48" s="3"/>
      <c r="R48" s="3">
        <v>90</v>
      </c>
      <c r="S48" s="3">
        <v>95</v>
      </c>
      <c r="T48" s="3">
        <v>97</v>
      </c>
      <c r="U48" s="3">
        <v>98.4</v>
      </c>
      <c r="V48" s="3"/>
      <c r="W48" s="3"/>
      <c r="X48" s="3">
        <f t="shared" ref="X48:X50" si="25">SUM(T48-X42)</f>
        <v>0</v>
      </c>
      <c r="Y48" s="3">
        <f t="shared" ref="Y48:Y50" si="26">SUM(T48-Y42)</f>
        <v>3.1333333333333258</v>
      </c>
      <c r="Z48" s="3"/>
      <c r="AA48" s="3"/>
      <c r="AB48" s="3">
        <v>0.09</v>
      </c>
      <c r="AC48" s="3">
        <v>0.13800000000000001</v>
      </c>
      <c r="AD48" s="3">
        <v>0.26200000000000001</v>
      </c>
      <c r="AE48" s="3">
        <v>0.53500000000000003</v>
      </c>
      <c r="AF48" s="3"/>
    </row>
    <row r="49" spans="1:32" x14ac:dyDescent="0.2">
      <c r="A49" s="3">
        <v>41</v>
      </c>
      <c r="B49" s="3"/>
      <c r="C49" s="3" t="s">
        <v>29</v>
      </c>
      <c r="D49" s="3"/>
      <c r="E49" s="3" t="s">
        <v>20</v>
      </c>
      <c r="F49" s="3"/>
      <c r="G49" s="3" t="s">
        <v>16</v>
      </c>
      <c r="H49" s="3" t="s">
        <v>17</v>
      </c>
      <c r="I49" s="3" t="s">
        <v>18</v>
      </c>
      <c r="J49" s="3"/>
      <c r="K49" s="3"/>
      <c r="L49" s="3"/>
      <c r="M49" s="3"/>
      <c r="N49" s="3"/>
      <c r="O49" s="3"/>
      <c r="P49" s="4" t="s">
        <v>30</v>
      </c>
      <c r="Q49" s="3"/>
      <c r="R49" s="3">
        <v>78</v>
      </c>
      <c r="S49" s="3">
        <v>76.8</v>
      </c>
      <c r="T49" s="3">
        <v>74.8</v>
      </c>
      <c r="U49" s="3">
        <v>74</v>
      </c>
      <c r="V49" s="3"/>
      <c r="W49" s="3"/>
      <c r="X49" s="3">
        <f t="shared" si="25"/>
        <v>-18.799999999999997</v>
      </c>
      <c r="Y49" s="3">
        <f t="shared" si="26"/>
        <v>-14.933333333333337</v>
      </c>
      <c r="Z49" s="3"/>
      <c r="AA49" s="3"/>
      <c r="AB49" s="3">
        <v>0.95099999999999996</v>
      </c>
      <c r="AC49" s="3">
        <v>1.278</v>
      </c>
      <c r="AD49" s="3">
        <v>1.734</v>
      </c>
      <c r="AE49" s="3">
        <v>2.5489999999999999</v>
      </c>
      <c r="AF49" s="3"/>
    </row>
    <row r="50" spans="1:32" x14ac:dyDescent="0.2">
      <c r="A50" s="3">
        <v>42</v>
      </c>
      <c r="B50" s="3"/>
      <c r="C50" s="3" t="s">
        <v>29</v>
      </c>
      <c r="D50" s="3"/>
      <c r="E50" s="3" t="s">
        <v>20</v>
      </c>
      <c r="F50" s="3"/>
      <c r="G50" s="6" t="s">
        <v>16</v>
      </c>
      <c r="H50" s="6" t="s">
        <v>18</v>
      </c>
      <c r="I50" s="3"/>
      <c r="J50" s="3"/>
      <c r="K50" s="3"/>
      <c r="L50" s="3"/>
      <c r="M50" s="3"/>
      <c r="N50" s="3"/>
      <c r="O50" s="3"/>
      <c r="P50" s="4" t="s">
        <v>30</v>
      </c>
      <c r="Q50" s="3"/>
      <c r="R50" s="3">
        <v>89.2</v>
      </c>
      <c r="S50" s="3">
        <v>92.8</v>
      </c>
      <c r="T50" s="3">
        <v>95.8</v>
      </c>
      <c r="U50" s="3">
        <v>97.6</v>
      </c>
      <c r="V50" s="3"/>
      <c r="W50" s="3"/>
      <c r="X50" s="3">
        <f t="shared" si="25"/>
        <v>2.2000000000000028</v>
      </c>
      <c r="Y50" s="3">
        <f t="shared" si="26"/>
        <v>5</v>
      </c>
      <c r="Z50" s="3"/>
      <c r="AA50" s="3"/>
      <c r="AB50" s="3">
        <v>0.76700000000000002</v>
      </c>
      <c r="AC50" s="3">
        <v>1.0189999999999999</v>
      </c>
      <c r="AD50" s="3">
        <v>1.575</v>
      </c>
      <c r="AE50" s="3">
        <v>2.5049999999999999</v>
      </c>
      <c r="AF50" s="3"/>
    </row>
    <row r="51" spans="1:32" x14ac:dyDescent="0.2">
      <c r="A51">
        <v>43</v>
      </c>
      <c r="C51" t="s">
        <v>29</v>
      </c>
      <c r="E51" t="s">
        <v>23</v>
      </c>
      <c r="G51" t="s">
        <v>21</v>
      </c>
      <c r="H51" t="s">
        <v>15</v>
      </c>
      <c r="I51" t="s">
        <v>19</v>
      </c>
      <c r="J51" t="s">
        <v>22</v>
      </c>
      <c r="K51" t="s">
        <v>16</v>
      </c>
      <c r="L51" t="s">
        <v>18</v>
      </c>
      <c r="P51" s="2" t="s">
        <v>30</v>
      </c>
      <c r="Q51" s="7"/>
      <c r="R51">
        <v>89</v>
      </c>
      <c r="S51">
        <v>94.8</v>
      </c>
      <c r="T51">
        <v>97.2</v>
      </c>
      <c r="U51">
        <v>99.2</v>
      </c>
      <c r="X51">
        <f>SUM(T51-X40)</f>
        <v>0.20000000000000284</v>
      </c>
      <c r="Y51">
        <f t="shared" ref="Y51:Y55" si="27">SUM(T51-Y40)</f>
        <v>6.2666666666666657</v>
      </c>
      <c r="AB51">
        <v>1.3</v>
      </c>
      <c r="AC51">
        <v>1.72</v>
      </c>
      <c r="AD51">
        <v>2.34</v>
      </c>
      <c r="AE51">
        <v>3.78</v>
      </c>
    </row>
    <row r="52" spans="1:32" x14ac:dyDescent="0.2">
      <c r="A52">
        <v>44</v>
      </c>
      <c r="C52" t="s">
        <v>29</v>
      </c>
      <c r="E52" t="s">
        <v>23</v>
      </c>
      <c r="G52" t="s">
        <v>21</v>
      </c>
      <c r="H52" t="s">
        <v>15</v>
      </c>
      <c r="I52" t="s">
        <v>19</v>
      </c>
      <c r="P52" s="2" t="s">
        <v>30</v>
      </c>
      <c r="Q52" s="7"/>
      <c r="R52">
        <v>92</v>
      </c>
      <c r="S52">
        <v>96.4</v>
      </c>
      <c r="T52">
        <v>97.4</v>
      </c>
      <c r="U52">
        <v>98.4</v>
      </c>
      <c r="X52">
        <f t="shared" ref="X52:X55" si="28">SUM(T52-X41)</f>
        <v>0.40000000000000568</v>
      </c>
      <c r="Y52">
        <f t="shared" si="27"/>
        <v>5.2666666666666799</v>
      </c>
      <c r="AB52">
        <v>0.09</v>
      </c>
      <c r="AC52">
        <v>0.16</v>
      </c>
      <c r="AD52">
        <v>0.28999999999999998</v>
      </c>
      <c r="AE52">
        <v>0.56999999999999995</v>
      </c>
    </row>
    <row r="53" spans="1:32" x14ac:dyDescent="0.2">
      <c r="A53">
        <v>45</v>
      </c>
      <c r="C53" t="s">
        <v>29</v>
      </c>
      <c r="E53" t="s">
        <v>23</v>
      </c>
      <c r="G53" t="s">
        <v>21</v>
      </c>
      <c r="H53" t="s">
        <v>15</v>
      </c>
      <c r="I53" t="s">
        <v>18</v>
      </c>
      <c r="P53" s="2" t="s">
        <v>30</v>
      </c>
      <c r="R53">
        <v>88</v>
      </c>
      <c r="S53">
        <v>93.4</v>
      </c>
      <c r="T53">
        <v>96.4</v>
      </c>
      <c r="U53">
        <v>99</v>
      </c>
      <c r="X53">
        <f t="shared" si="28"/>
        <v>-0.59999999999999432</v>
      </c>
      <c r="Y53">
        <f t="shared" si="27"/>
        <v>2.5333333333333314</v>
      </c>
      <c r="AB53">
        <v>0.08</v>
      </c>
      <c r="AC53">
        <v>0.15</v>
      </c>
      <c r="AD53">
        <v>0.27</v>
      </c>
      <c r="AE53">
        <v>0.61</v>
      </c>
    </row>
    <row r="54" spans="1:32" x14ac:dyDescent="0.2">
      <c r="A54">
        <v>46</v>
      </c>
      <c r="C54" t="s">
        <v>29</v>
      </c>
      <c r="E54" t="s">
        <v>23</v>
      </c>
      <c r="G54" t="s">
        <v>16</v>
      </c>
      <c r="H54" t="s">
        <v>17</v>
      </c>
      <c r="I54" t="s">
        <v>18</v>
      </c>
      <c r="P54" s="2" t="s">
        <v>30</v>
      </c>
      <c r="R54">
        <v>85.8</v>
      </c>
      <c r="S54">
        <v>91.2</v>
      </c>
      <c r="T54">
        <v>94.4</v>
      </c>
      <c r="U54">
        <v>97.4</v>
      </c>
      <c r="X54">
        <f t="shared" si="28"/>
        <v>0.80000000000001137</v>
      </c>
      <c r="Y54">
        <f t="shared" si="27"/>
        <v>4.6666666666666714</v>
      </c>
      <c r="AB54">
        <v>1.04</v>
      </c>
      <c r="AC54">
        <v>1.38</v>
      </c>
      <c r="AD54">
        <v>1.93</v>
      </c>
      <c r="AE54">
        <v>3.24</v>
      </c>
    </row>
    <row r="55" spans="1:32" x14ac:dyDescent="0.2">
      <c r="A55">
        <v>47</v>
      </c>
      <c r="C55" t="s">
        <v>29</v>
      </c>
      <c r="E55" t="s">
        <v>23</v>
      </c>
      <c r="G55" t="s">
        <v>26</v>
      </c>
      <c r="H55" t="s">
        <v>16</v>
      </c>
      <c r="P55" s="2" t="s">
        <v>30</v>
      </c>
      <c r="R55">
        <v>84.8</v>
      </c>
      <c r="S55">
        <v>90.4</v>
      </c>
      <c r="T55">
        <v>92.6</v>
      </c>
      <c r="U55">
        <v>95.4</v>
      </c>
      <c r="X55">
        <f t="shared" si="28"/>
        <v>-1</v>
      </c>
      <c r="Y55">
        <f t="shared" si="27"/>
        <v>1.7999999999999972</v>
      </c>
      <c r="AB55">
        <v>0.85</v>
      </c>
      <c r="AC55">
        <v>1.1499999999999999</v>
      </c>
      <c r="AD55">
        <v>1.78</v>
      </c>
      <c r="AE55">
        <v>3.12</v>
      </c>
    </row>
    <row r="56" spans="1:32" x14ac:dyDescent="0.2">
      <c r="A56" s="3">
        <v>48</v>
      </c>
      <c r="B56" s="3"/>
      <c r="C56" s="3" t="s">
        <v>29</v>
      </c>
      <c r="D56" s="3"/>
      <c r="E56" s="6" t="s">
        <v>24</v>
      </c>
      <c r="F56" s="6"/>
      <c r="G56" s="6" t="s">
        <v>21</v>
      </c>
      <c r="H56" s="6" t="s">
        <v>15</v>
      </c>
      <c r="I56" s="6" t="s">
        <v>19</v>
      </c>
      <c r="J56" s="6" t="s">
        <v>22</v>
      </c>
      <c r="K56" s="6" t="s">
        <v>16</v>
      </c>
      <c r="L56" s="6" t="s">
        <v>18</v>
      </c>
      <c r="M56" s="3"/>
      <c r="N56" s="6" t="s">
        <v>25</v>
      </c>
      <c r="O56" s="3"/>
      <c r="P56" s="4" t="s">
        <v>30</v>
      </c>
      <c r="Q56" s="8"/>
      <c r="R56" s="3">
        <v>90.4</v>
      </c>
      <c r="S56" s="3">
        <v>93.6</v>
      </c>
      <c r="T56" s="3">
        <v>97.8</v>
      </c>
      <c r="U56" s="3">
        <v>98.8</v>
      </c>
      <c r="V56" s="3"/>
      <c r="W56" s="3"/>
      <c r="X56" s="3">
        <f>SUM(T56-X40)</f>
        <v>0.79999999999999716</v>
      </c>
      <c r="Y56" s="3">
        <f>SUM(U56-Y40)</f>
        <v>7.86666666666666</v>
      </c>
      <c r="Z56" s="3"/>
      <c r="AA56" s="3"/>
      <c r="AB56" s="3">
        <v>1.29</v>
      </c>
      <c r="AC56" s="3">
        <v>1.5</v>
      </c>
      <c r="AD56" s="3">
        <v>2.21</v>
      </c>
      <c r="AE56" s="3">
        <v>3.58</v>
      </c>
      <c r="AF56" s="3"/>
    </row>
    <row r="57" spans="1:32" x14ac:dyDescent="0.2">
      <c r="A57" s="3">
        <v>49</v>
      </c>
      <c r="B57" s="3"/>
      <c r="C57" s="3" t="s">
        <v>29</v>
      </c>
      <c r="D57" s="3"/>
      <c r="E57" s="6" t="s">
        <v>24</v>
      </c>
      <c r="F57" s="6"/>
      <c r="G57" s="6" t="s">
        <v>21</v>
      </c>
      <c r="H57" s="6" t="s">
        <v>15</v>
      </c>
      <c r="I57" s="6" t="s">
        <v>19</v>
      </c>
      <c r="J57" s="6"/>
      <c r="K57" s="6"/>
      <c r="L57" s="6"/>
      <c r="M57" s="3"/>
      <c r="N57" s="6" t="s">
        <v>25</v>
      </c>
      <c r="O57" s="3"/>
      <c r="P57" s="4" t="s">
        <v>30</v>
      </c>
      <c r="Q57" s="8"/>
      <c r="R57" s="3">
        <v>91</v>
      </c>
      <c r="S57" s="3">
        <v>95.2</v>
      </c>
      <c r="T57" s="3">
        <v>98.4</v>
      </c>
      <c r="U57" s="3">
        <v>99.2</v>
      </c>
      <c r="V57" s="3"/>
      <c r="W57" s="3"/>
      <c r="X57" s="3">
        <f>SUM(T57-X41)</f>
        <v>1.4000000000000057</v>
      </c>
      <c r="Y57" s="3">
        <f>SUM(U57-Y41)</f>
        <v>7.0666666666666771</v>
      </c>
      <c r="Z57" s="3"/>
      <c r="AA57" s="3"/>
      <c r="AB57" s="3">
        <v>0.1</v>
      </c>
      <c r="AC57" s="3">
        <v>0.16</v>
      </c>
      <c r="AD57" s="3">
        <v>0.3</v>
      </c>
      <c r="AE57" s="3">
        <v>0.56999999999999995</v>
      </c>
      <c r="AF57" s="3"/>
    </row>
    <row r="58" spans="1:32" x14ac:dyDescent="0.2">
      <c r="A58" s="3">
        <v>50</v>
      </c>
      <c r="B58" s="3"/>
      <c r="C58" s="3" t="s">
        <v>29</v>
      </c>
      <c r="D58" s="3"/>
      <c r="E58" s="6" t="s">
        <v>24</v>
      </c>
      <c r="F58" s="6"/>
      <c r="G58" s="6" t="s">
        <v>21</v>
      </c>
      <c r="H58" s="6" t="s">
        <v>15</v>
      </c>
      <c r="I58" s="6" t="s">
        <v>18</v>
      </c>
      <c r="J58" s="6"/>
      <c r="K58" s="6"/>
      <c r="L58" s="6"/>
      <c r="M58" s="3"/>
      <c r="N58" s="6" t="s">
        <v>25</v>
      </c>
      <c r="O58" s="3"/>
      <c r="P58" s="4" t="s">
        <v>30</v>
      </c>
      <c r="Q58" s="3"/>
      <c r="R58" s="3">
        <v>90.6</v>
      </c>
      <c r="S58" s="3">
        <v>94.6</v>
      </c>
      <c r="T58" s="3">
        <v>98.4</v>
      </c>
      <c r="U58" s="3">
        <v>99.4</v>
      </c>
      <c r="V58" s="3"/>
      <c r="W58" s="3"/>
      <c r="X58" s="3">
        <f t="shared" ref="X58:Y60" si="29">SUM(T58-X42)</f>
        <v>1.4000000000000057</v>
      </c>
      <c r="Y58" s="3">
        <f t="shared" si="29"/>
        <v>5.5333333333333314</v>
      </c>
      <c r="Z58" s="3"/>
      <c r="AA58" s="3"/>
      <c r="AB58" s="3">
        <v>0.1</v>
      </c>
      <c r="AC58" s="3">
        <v>0.15</v>
      </c>
      <c r="AD58" s="3">
        <v>0.27</v>
      </c>
      <c r="AE58" s="3">
        <v>0.55000000000000004</v>
      </c>
      <c r="AF58" s="3"/>
    </row>
    <row r="59" spans="1:32" x14ac:dyDescent="0.2">
      <c r="A59" s="3">
        <v>51</v>
      </c>
      <c r="B59" s="3"/>
      <c r="C59" s="3" t="s">
        <v>29</v>
      </c>
      <c r="D59" s="3"/>
      <c r="E59" s="6" t="s">
        <v>24</v>
      </c>
      <c r="F59" s="6"/>
      <c r="G59" s="6" t="s">
        <v>16</v>
      </c>
      <c r="H59" s="6" t="s">
        <v>17</v>
      </c>
      <c r="I59" s="6" t="s">
        <v>18</v>
      </c>
      <c r="J59" s="6"/>
      <c r="K59" s="6"/>
      <c r="L59" s="6"/>
      <c r="M59" s="3"/>
      <c r="N59" s="6" t="s">
        <v>25</v>
      </c>
      <c r="O59" s="3"/>
      <c r="P59" s="4" t="s">
        <v>30</v>
      </c>
      <c r="Q59" s="3"/>
      <c r="R59" s="3">
        <v>88.6</v>
      </c>
      <c r="S59" s="3">
        <v>92.4</v>
      </c>
      <c r="T59" s="3">
        <v>95.4</v>
      </c>
      <c r="U59" s="3">
        <v>97.2</v>
      </c>
      <c r="V59" s="3"/>
      <c r="W59" s="3"/>
      <c r="X59" s="3">
        <f t="shared" si="29"/>
        <v>1.8000000000000114</v>
      </c>
      <c r="Y59" s="3">
        <f t="shared" si="29"/>
        <v>7.4666666666666686</v>
      </c>
      <c r="Z59" s="3"/>
      <c r="AA59" s="3"/>
      <c r="AB59" s="3">
        <v>1.04</v>
      </c>
      <c r="AC59" s="3">
        <v>1.33</v>
      </c>
      <c r="AD59" s="3">
        <v>1.77</v>
      </c>
      <c r="AE59" s="3">
        <v>2.88</v>
      </c>
      <c r="AF59" s="3"/>
    </row>
    <row r="60" spans="1:32" x14ac:dyDescent="0.2">
      <c r="A60" s="3">
        <v>52</v>
      </c>
      <c r="B60" s="3"/>
      <c r="C60" s="3" t="s">
        <v>29</v>
      </c>
      <c r="D60" s="3"/>
      <c r="E60" s="6" t="s">
        <v>24</v>
      </c>
      <c r="F60" s="6"/>
      <c r="G60" s="6" t="s">
        <v>16</v>
      </c>
      <c r="H60" s="6" t="s">
        <v>18</v>
      </c>
      <c r="I60" s="6"/>
      <c r="J60" s="6"/>
      <c r="K60" s="6"/>
      <c r="L60" s="6"/>
      <c r="M60" s="3"/>
      <c r="N60" s="6" t="s">
        <v>25</v>
      </c>
      <c r="O60" s="3"/>
      <c r="P60" s="4" t="s">
        <v>30</v>
      </c>
      <c r="Q60" s="3"/>
      <c r="R60" s="3">
        <v>86.6</v>
      </c>
      <c r="S60" s="3">
        <v>91.8</v>
      </c>
      <c r="T60" s="3">
        <v>95.2</v>
      </c>
      <c r="U60" s="3">
        <v>98</v>
      </c>
      <c r="V60" s="3"/>
      <c r="W60" s="3"/>
      <c r="X60" s="3">
        <f t="shared" si="29"/>
        <v>1.6000000000000085</v>
      </c>
      <c r="Y60" s="3">
        <f t="shared" si="29"/>
        <v>7.2000000000000028</v>
      </c>
      <c r="Z60" s="3"/>
      <c r="AA60" s="3"/>
      <c r="AB60" s="3">
        <v>0.84</v>
      </c>
      <c r="AC60" s="3">
        <v>1.0900000000000001</v>
      </c>
      <c r="AD60" s="3">
        <v>1.6</v>
      </c>
      <c r="AE60" s="3">
        <v>2.68</v>
      </c>
      <c r="AF60" s="3"/>
    </row>
    <row r="61" spans="1:32" x14ac:dyDescent="0.2">
      <c r="A61">
        <v>53</v>
      </c>
      <c r="C61" t="s">
        <v>29</v>
      </c>
      <c r="E61" s="5" t="s">
        <v>27</v>
      </c>
      <c r="F61" s="5"/>
      <c r="G61" s="5" t="s">
        <v>21</v>
      </c>
      <c r="H61" s="5" t="s">
        <v>15</v>
      </c>
      <c r="I61" s="5" t="s">
        <v>19</v>
      </c>
      <c r="J61" s="5" t="s">
        <v>22</v>
      </c>
      <c r="K61" s="5" t="s">
        <v>16</v>
      </c>
      <c r="L61" s="5" t="s">
        <v>18</v>
      </c>
      <c r="N61" s="5"/>
      <c r="P61" s="2" t="s">
        <v>30</v>
      </c>
      <c r="Q61" s="7"/>
      <c r="R61">
        <v>86</v>
      </c>
      <c r="S61">
        <v>91</v>
      </c>
      <c r="T61">
        <v>95</v>
      </c>
      <c r="U61">
        <v>98</v>
      </c>
      <c r="X61">
        <f>SUM(T61-X40)</f>
        <v>-2</v>
      </c>
      <c r="Y61">
        <f>SUM(T61-Y40)</f>
        <v>4.0666666666666629</v>
      </c>
      <c r="AB61">
        <v>4.6500000000000004</v>
      </c>
      <c r="AC61">
        <v>8.14</v>
      </c>
      <c r="AD61">
        <v>18.989999999999998</v>
      </c>
      <c r="AE61">
        <v>55.35</v>
      </c>
    </row>
    <row r="62" spans="1:32" x14ac:dyDescent="0.2">
      <c r="A62">
        <v>54</v>
      </c>
      <c r="C62" t="s">
        <v>29</v>
      </c>
      <c r="E62" s="5" t="s">
        <v>27</v>
      </c>
      <c r="F62" s="5"/>
      <c r="G62" s="5" t="s">
        <v>21</v>
      </c>
      <c r="H62" s="5" t="s">
        <v>15</v>
      </c>
      <c r="I62" s="5" t="s">
        <v>19</v>
      </c>
      <c r="J62" s="5"/>
      <c r="K62" s="5"/>
      <c r="L62" s="5"/>
      <c r="P62" s="2" t="s">
        <v>30</v>
      </c>
      <c r="Q62" s="7"/>
      <c r="R62">
        <v>86</v>
      </c>
      <c r="S62">
        <v>91</v>
      </c>
      <c r="T62">
        <v>95</v>
      </c>
      <c r="U62">
        <v>98</v>
      </c>
      <c r="X62">
        <f>SUM(T62-X41)</f>
        <v>-2</v>
      </c>
      <c r="Y62">
        <f>SUM(T62-Y41)</f>
        <v>2.8666666666666742</v>
      </c>
      <c r="AB62">
        <v>0.4</v>
      </c>
      <c r="AC62">
        <v>0.96</v>
      </c>
      <c r="AD62">
        <v>2.8</v>
      </c>
      <c r="AE62">
        <v>9.2899999999999991</v>
      </c>
    </row>
    <row r="63" spans="1:32" x14ac:dyDescent="0.2">
      <c r="A63">
        <v>55</v>
      </c>
      <c r="C63" t="s">
        <v>29</v>
      </c>
      <c r="E63" s="5" t="s">
        <v>27</v>
      </c>
      <c r="F63" s="5"/>
      <c r="G63" s="5" t="s">
        <v>21</v>
      </c>
      <c r="H63" s="5" t="s">
        <v>15</v>
      </c>
      <c r="I63" s="5" t="s">
        <v>18</v>
      </c>
      <c r="J63" s="5"/>
      <c r="K63" s="5"/>
      <c r="L63" s="5"/>
      <c r="P63" s="2" t="s">
        <v>30</v>
      </c>
      <c r="R63">
        <v>86</v>
      </c>
      <c r="S63">
        <v>91</v>
      </c>
      <c r="T63">
        <v>95</v>
      </c>
      <c r="U63">
        <v>98</v>
      </c>
      <c r="X63">
        <f t="shared" ref="X63:X65" si="30">SUM(T63-X42)</f>
        <v>-2</v>
      </c>
      <c r="Y63">
        <f t="shared" ref="Y63:Y65" si="31">SUM(T63-Y42)</f>
        <v>1.1333333333333258</v>
      </c>
      <c r="AB63">
        <v>0.4</v>
      </c>
      <c r="AC63">
        <v>0.89</v>
      </c>
      <c r="AD63">
        <v>2.5099999999999998</v>
      </c>
      <c r="AE63">
        <v>8.32</v>
      </c>
    </row>
    <row r="64" spans="1:32" x14ac:dyDescent="0.2">
      <c r="A64">
        <v>56</v>
      </c>
      <c r="C64" t="s">
        <v>29</v>
      </c>
      <c r="E64" s="5" t="s">
        <v>27</v>
      </c>
      <c r="F64" s="5"/>
      <c r="G64" s="5" t="s">
        <v>16</v>
      </c>
      <c r="H64" s="5" t="s">
        <v>17</v>
      </c>
      <c r="I64" s="5" t="s">
        <v>18</v>
      </c>
      <c r="J64" s="5"/>
      <c r="K64" s="5"/>
      <c r="L64" s="5"/>
      <c r="P64" s="2" t="s">
        <v>30</v>
      </c>
      <c r="R64">
        <v>85</v>
      </c>
      <c r="S64">
        <v>87.6</v>
      </c>
      <c r="T64">
        <v>91</v>
      </c>
      <c r="U64">
        <v>93.4</v>
      </c>
      <c r="X64">
        <f t="shared" si="30"/>
        <v>-2.5999999999999943</v>
      </c>
      <c r="Y64">
        <f t="shared" si="31"/>
        <v>1.2666666666666657</v>
      </c>
      <c r="AB64">
        <v>3.82</v>
      </c>
      <c r="AC64">
        <v>6.78</v>
      </c>
      <c r="AD64">
        <v>15.19</v>
      </c>
      <c r="AE64">
        <v>41.76</v>
      </c>
    </row>
    <row r="65" spans="1:32" x14ac:dyDescent="0.2">
      <c r="A65">
        <v>57</v>
      </c>
      <c r="C65" t="s">
        <v>29</v>
      </c>
      <c r="E65" s="5" t="s">
        <v>27</v>
      </c>
      <c r="F65" s="5"/>
      <c r="G65" s="5" t="s">
        <v>16</v>
      </c>
      <c r="H65" s="5" t="s">
        <v>18</v>
      </c>
      <c r="I65" s="5"/>
      <c r="J65" s="5"/>
      <c r="K65" s="5"/>
      <c r="L65" s="5"/>
      <c r="P65" s="2" t="s">
        <v>30</v>
      </c>
      <c r="R65">
        <v>85</v>
      </c>
      <c r="S65">
        <v>87.6</v>
      </c>
      <c r="T65">
        <v>91</v>
      </c>
      <c r="U65">
        <v>93.4</v>
      </c>
      <c r="X65">
        <f t="shared" si="30"/>
        <v>-2.5999999999999943</v>
      </c>
      <c r="Y65">
        <f t="shared" si="31"/>
        <v>0.20000000000000284</v>
      </c>
      <c r="AB65">
        <v>3.08</v>
      </c>
      <c r="AC65">
        <v>5.52</v>
      </c>
      <c r="AD65">
        <v>12.85</v>
      </c>
      <c r="AE65">
        <v>37.159999999999997</v>
      </c>
    </row>
    <row r="66" spans="1:32" x14ac:dyDescent="0.2">
      <c r="A66" s="3">
        <v>58</v>
      </c>
      <c r="B66" s="3"/>
      <c r="C66" s="3" t="s">
        <v>29</v>
      </c>
      <c r="D66" s="3"/>
      <c r="E66" s="6" t="s">
        <v>24</v>
      </c>
      <c r="F66" s="6"/>
      <c r="G66" s="6" t="s">
        <v>21</v>
      </c>
      <c r="H66" s="6" t="s">
        <v>15</v>
      </c>
      <c r="I66" s="6" t="s">
        <v>19</v>
      </c>
      <c r="J66" s="6" t="s">
        <v>22</v>
      </c>
      <c r="K66" s="6" t="s">
        <v>16</v>
      </c>
      <c r="L66" s="6" t="s">
        <v>18</v>
      </c>
      <c r="M66" s="3"/>
      <c r="N66" s="6" t="s">
        <v>28</v>
      </c>
      <c r="O66" s="3"/>
      <c r="P66" s="3"/>
      <c r="Q66" s="3"/>
      <c r="R66" s="3">
        <v>93</v>
      </c>
      <c r="S66" s="3">
        <v>94.2</v>
      </c>
      <c r="T66" s="3">
        <v>97</v>
      </c>
      <c r="U66" s="3">
        <v>97.8</v>
      </c>
      <c r="V66" s="3"/>
      <c r="W66" s="3"/>
      <c r="X66" s="3">
        <f>SUM(T58-X40)</f>
        <v>1.4000000000000057</v>
      </c>
      <c r="Y66" s="3">
        <f>SUM(U58-Y40)</f>
        <v>8.4666666666666686</v>
      </c>
      <c r="Z66" s="3"/>
      <c r="AA66" s="3"/>
      <c r="AB66" s="3">
        <v>1.34</v>
      </c>
      <c r="AC66" s="3">
        <v>1.81</v>
      </c>
      <c r="AD66" s="3">
        <v>2.54</v>
      </c>
      <c r="AE66" s="3">
        <v>3.88</v>
      </c>
      <c r="AF66" s="3"/>
    </row>
    <row r="67" spans="1:32" x14ac:dyDescent="0.2">
      <c r="A67" s="3">
        <v>59</v>
      </c>
      <c r="B67" s="3"/>
      <c r="C67" s="3" t="s">
        <v>29</v>
      </c>
      <c r="D67" s="3"/>
      <c r="E67" s="6" t="s">
        <v>24</v>
      </c>
      <c r="F67" s="6"/>
      <c r="G67" s="6" t="s">
        <v>21</v>
      </c>
      <c r="H67" s="6" t="s">
        <v>15</v>
      </c>
      <c r="I67" s="6" t="s">
        <v>19</v>
      </c>
      <c r="J67" s="6"/>
      <c r="K67" s="6"/>
      <c r="L67" s="6"/>
      <c r="M67" s="3"/>
      <c r="N67" s="6" t="s">
        <v>28</v>
      </c>
      <c r="O67" s="3"/>
      <c r="P67" s="4" t="s">
        <v>31</v>
      </c>
      <c r="Q67" s="8"/>
      <c r="R67" s="3">
        <v>89.2</v>
      </c>
      <c r="S67" s="3">
        <v>95.4</v>
      </c>
      <c r="T67" s="3">
        <v>98</v>
      </c>
      <c r="U67" s="3">
        <v>99</v>
      </c>
      <c r="V67" s="3"/>
      <c r="W67" s="3"/>
      <c r="X67" s="3">
        <f>SUM(T59-X41)</f>
        <v>-1.5999999999999943</v>
      </c>
      <c r="Y67" s="3">
        <f>SUM(U59-Y41)</f>
        <v>5.0666666666666771</v>
      </c>
      <c r="Z67" s="3"/>
      <c r="AA67" s="3"/>
      <c r="AB67" s="3">
        <v>0.11</v>
      </c>
      <c r="AC67" s="3">
        <v>0.17</v>
      </c>
      <c r="AD67" s="3">
        <v>0.28999999999999998</v>
      </c>
      <c r="AE67" s="3">
        <v>0.57999999999999996</v>
      </c>
      <c r="AF67" s="3"/>
    </row>
    <row r="68" spans="1:32" x14ac:dyDescent="0.2">
      <c r="A68" s="3">
        <v>60</v>
      </c>
      <c r="B68" s="3"/>
      <c r="C68" s="3" t="s">
        <v>29</v>
      </c>
      <c r="D68" s="3"/>
      <c r="E68" s="6" t="s">
        <v>24</v>
      </c>
      <c r="F68" s="6"/>
      <c r="G68" s="6" t="s">
        <v>21</v>
      </c>
      <c r="H68" s="6" t="s">
        <v>15</v>
      </c>
      <c r="I68" s="6" t="s">
        <v>18</v>
      </c>
      <c r="J68" s="6"/>
      <c r="K68" s="6"/>
      <c r="L68" s="6"/>
      <c r="M68" s="3"/>
      <c r="N68" s="6" t="s">
        <v>28</v>
      </c>
      <c r="O68" s="3"/>
      <c r="P68" s="4" t="s">
        <v>31</v>
      </c>
      <c r="Q68" s="8"/>
      <c r="R68" s="3">
        <v>90</v>
      </c>
      <c r="S68" s="3">
        <v>95.2</v>
      </c>
      <c r="T68" s="3">
        <v>97.6</v>
      </c>
      <c r="U68" s="3">
        <v>99.2</v>
      </c>
      <c r="V68" s="3"/>
      <c r="W68" s="3"/>
      <c r="X68" s="3">
        <f t="shared" ref="X68:Y70" si="32">SUM(T60-X42)</f>
        <v>-1.7999999999999972</v>
      </c>
      <c r="Y68" s="3">
        <f t="shared" si="32"/>
        <v>4.1333333333333258</v>
      </c>
      <c r="Z68" s="3"/>
      <c r="AA68" s="3"/>
      <c r="AB68" s="3">
        <v>0.09</v>
      </c>
      <c r="AC68" s="3">
        <v>0.14000000000000001</v>
      </c>
      <c r="AD68" s="3">
        <v>0.28000000000000003</v>
      </c>
      <c r="AE68" s="3">
        <v>0.51</v>
      </c>
      <c r="AF68" s="3"/>
    </row>
    <row r="69" spans="1:32" x14ac:dyDescent="0.2">
      <c r="A69" s="3">
        <v>61</v>
      </c>
      <c r="B69" s="3"/>
      <c r="C69" s="3" t="s">
        <v>29</v>
      </c>
      <c r="D69" s="3"/>
      <c r="E69" s="6" t="s">
        <v>24</v>
      </c>
      <c r="F69" s="6"/>
      <c r="G69" s="6" t="s">
        <v>16</v>
      </c>
      <c r="H69" s="6" t="s">
        <v>17</v>
      </c>
      <c r="I69" s="6" t="s">
        <v>18</v>
      </c>
      <c r="J69" s="6"/>
      <c r="K69" s="6"/>
      <c r="L69" s="6"/>
      <c r="M69" s="3"/>
      <c r="N69" s="6" t="s">
        <v>28</v>
      </c>
      <c r="O69" s="3"/>
      <c r="P69" s="4" t="s">
        <v>31</v>
      </c>
      <c r="Q69" s="3"/>
      <c r="R69" s="3">
        <v>87</v>
      </c>
      <c r="S69" s="3">
        <v>91</v>
      </c>
      <c r="T69" s="3">
        <v>93</v>
      </c>
      <c r="U69" s="3">
        <v>96.8</v>
      </c>
      <c r="V69" s="3"/>
      <c r="W69" s="3"/>
      <c r="X69" s="3">
        <f t="shared" si="32"/>
        <v>1.4000000000000057</v>
      </c>
      <c r="Y69" s="3">
        <f t="shared" si="32"/>
        <v>8.2666666666666657</v>
      </c>
      <c r="Z69" s="3"/>
      <c r="AA69" s="3"/>
      <c r="AB69" s="3">
        <v>1.0900000000000001</v>
      </c>
      <c r="AC69" s="3">
        <v>1.34</v>
      </c>
      <c r="AD69" s="3">
        <v>1.95</v>
      </c>
      <c r="AE69" s="3">
        <v>3.17</v>
      </c>
      <c r="AF69" s="3"/>
    </row>
    <row r="70" spans="1:32" x14ac:dyDescent="0.2">
      <c r="A70" s="3">
        <v>62</v>
      </c>
      <c r="B70" s="3"/>
      <c r="C70" s="3" t="s">
        <v>29</v>
      </c>
      <c r="D70" s="3"/>
      <c r="E70" s="6" t="s">
        <v>24</v>
      </c>
      <c r="F70" s="6"/>
      <c r="G70" s="6" t="s">
        <v>16</v>
      </c>
      <c r="H70" s="6" t="s">
        <v>18</v>
      </c>
      <c r="I70" s="6"/>
      <c r="J70" s="6"/>
      <c r="K70" s="6"/>
      <c r="L70" s="6"/>
      <c r="M70" s="3"/>
      <c r="N70" s="6" t="s">
        <v>28</v>
      </c>
      <c r="O70" s="3"/>
      <c r="P70" s="4" t="s">
        <v>31</v>
      </c>
      <c r="Q70" s="3"/>
      <c r="R70" s="3">
        <v>87.8</v>
      </c>
      <c r="S70" s="3">
        <v>91.2</v>
      </c>
      <c r="T70" s="3">
        <v>93.4</v>
      </c>
      <c r="U70" s="3">
        <v>97.4</v>
      </c>
      <c r="V70" s="3"/>
      <c r="W70" s="3"/>
      <c r="X70" s="3">
        <f t="shared" si="32"/>
        <v>1.4000000000000057</v>
      </c>
      <c r="Y70" s="3">
        <f t="shared" si="32"/>
        <v>7.2000000000000028</v>
      </c>
      <c r="Z70" s="3"/>
      <c r="AA70" s="3"/>
      <c r="AB70" s="3">
        <v>0.81</v>
      </c>
      <c r="AC70" s="3">
        <v>1.1499999999999999</v>
      </c>
      <c r="AD70" s="3">
        <v>1.69</v>
      </c>
      <c r="AE70" s="3">
        <v>3</v>
      </c>
      <c r="AF70" s="3"/>
    </row>
    <row r="71" spans="1:32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2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</row>
    <row r="72" spans="1:32" x14ac:dyDescent="0.2">
      <c r="A72">
        <v>63</v>
      </c>
      <c r="C72" t="s">
        <v>32</v>
      </c>
      <c r="E72" t="s">
        <v>12</v>
      </c>
      <c r="G72" t="s">
        <v>13</v>
      </c>
      <c r="P72" s="2" t="s">
        <v>31</v>
      </c>
      <c r="R72">
        <v>36.76</v>
      </c>
      <c r="S72">
        <v>43.76</v>
      </c>
      <c r="T72">
        <v>48.95</v>
      </c>
      <c r="U72">
        <v>52.19</v>
      </c>
      <c r="V72">
        <v>54.1</v>
      </c>
      <c r="X72">
        <f t="shared" ref="X72" si="33">MAX(T72:T77)</f>
        <v>48.95</v>
      </c>
      <c r="Y72">
        <f t="shared" ref="Y72" si="34">AVERAGE(S72:S77)</f>
        <v>30.125</v>
      </c>
      <c r="Z72">
        <f t="shared" ref="Z72" si="35">STDEV(T72:T77)</f>
        <v>13.06207449067718</v>
      </c>
      <c r="AB72">
        <v>0.13</v>
      </c>
      <c r="AC72">
        <v>0.2</v>
      </c>
      <c r="AD72">
        <v>0.47</v>
      </c>
      <c r="AE72">
        <v>1.05</v>
      </c>
      <c r="AF72">
        <v>2.33</v>
      </c>
    </row>
    <row r="73" spans="1:32" x14ac:dyDescent="0.2">
      <c r="A73">
        <v>64</v>
      </c>
      <c r="C73" t="s">
        <v>32</v>
      </c>
      <c r="E73" t="s">
        <v>15</v>
      </c>
      <c r="G73" t="s">
        <v>13</v>
      </c>
      <c r="P73" s="2" t="s">
        <v>31</v>
      </c>
      <c r="Q73" s="7"/>
      <c r="R73">
        <v>30.71</v>
      </c>
      <c r="S73">
        <v>34.380000000000003</v>
      </c>
      <c r="T73">
        <v>38.76</v>
      </c>
      <c r="U73">
        <v>41.43</v>
      </c>
      <c r="V73">
        <v>44.33</v>
      </c>
      <c r="X73">
        <f t="shared" ref="X73" si="36">MAX(T77,T72:T73)</f>
        <v>48.95</v>
      </c>
      <c r="Y73">
        <f t="shared" ref="Y73" si="37">AVERAGE(S77,S72:S73)</f>
        <v>29.570000000000004</v>
      </c>
      <c r="Z73">
        <f t="shared" ref="Z73" si="38">STDEV(T77,T72:T73)</f>
        <v>19.853146685937055</v>
      </c>
      <c r="AB73">
        <v>0.21</v>
      </c>
      <c r="AC73">
        <v>0.4</v>
      </c>
      <c r="AD73">
        <v>0.77</v>
      </c>
      <c r="AE73">
        <v>1.53</v>
      </c>
      <c r="AF73">
        <v>3.06</v>
      </c>
    </row>
    <row r="74" spans="1:32" x14ac:dyDescent="0.2">
      <c r="A74">
        <v>65</v>
      </c>
      <c r="C74" t="s">
        <v>32</v>
      </c>
      <c r="E74" t="s">
        <v>16</v>
      </c>
      <c r="G74" t="s">
        <v>13</v>
      </c>
      <c r="P74" s="2" t="s">
        <v>31</v>
      </c>
      <c r="Q74" s="7"/>
      <c r="R74">
        <v>29.29</v>
      </c>
      <c r="S74">
        <v>32.76</v>
      </c>
      <c r="T74">
        <v>36.520000000000003</v>
      </c>
      <c r="U74">
        <v>39.81</v>
      </c>
      <c r="V74">
        <v>41.33</v>
      </c>
      <c r="X74">
        <f t="shared" ref="X74" si="39">MAX(T72:T73,T76)</f>
        <v>48.95</v>
      </c>
      <c r="Y74">
        <f t="shared" ref="Y74" si="40">AVERAGE(S72:S73,S76)</f>
        <v>37.696666666666665</v>
      </c>
      <c r="Z74">
        <f t="shared" ref="Z74" si="41">STDEV(T72:T73,T76)</f>
        <v>5.6388917350841004</v>
      </c>
      <c r="AB74">
        <v>1.58</v>
      </c>
      <c r="AC74">
        <v>2.62</v>
      </c>
      <c r="AD74">
        <v>4.76</v>
      </c>
      <c r="AE74">
        <v>8.6300000000000008</v>
      </c>
      <c r="AF74">
        <v>16.34</v>
      </c>
    </row>
    <row r="75" spans="1:32" x14ac:dyDescent="0.2">
      <c r="A75">
        <v>66</v>
      </c>
      <c r="C75" t="s">
        <v>32</v>
      </c>
      <c r="E75" t="s">
        <v>17</v>
      </c>
      <c r="G75" t="s">
        <v>13</v>
      </c>
      <c r="P75" s="2" t="s">
        <v>31</v>
      </c>
      <c r="R75">
        <v>19.05</v>
      </c>
      <c r="S75">
        <v>24.33</v>
      </c>
      <c r="T75">
        <v>29.33</v>
      </c>
      <c r="U75">
        <v>35.43</v>
      </c>
      <c r="V75">
        <v>42.52</v>
      </c>
      <c r="X75">
        <f t="shared" ref="X75" si="42">MAX(T74:T76)</f>
        <v>39.67</v>
      </c>
      <c r="Y75">
        <f t="shared" ref="Y75" si="43">AVERAGE(S74:S76)</f>
        <v>30.679999999999996</v>
      </c>
      <c r="Z75">
        <f t="shared" ref="Z75" si="44">STDEV(T74:T76)</f>
        <v>5.2999088042468854</v>
      </c>
      <c r="AB75">
        <v>25.5</v>
      </c>
      <c r="AC75">
        <v>21.44</v>
      </c>
      <c r="AD75">
        <v>21.89</v>
      </c>
      <c r="AE75">
        <v>21.69</v>
      </c>
      <c r="AF75">
        <v>21.26</v>
      </c>
    </row>
    <row r="76" spans="1:32" x14ac:dyDescent="0.2">
      <c r="A76">
        <v>67</v>
      </c>
      <c r="C76" t="s">
        <v>32</v>
      </c>
      <c r="E76" t="s">
        <v>18</v>
      </c>
      <c r="G76" t="s">
        <v>13</v>
      </c>
      <c r="P76" s="2" t="s">
        <v>31</v>
      </c>
      <c r="R76">
        <v>29.24</v>
      </c>
      <c r="S76">
        <v>34.950000000000003</v>
      </c>
      <c r="T76">
        <v>39.67</v>
      </c>
      <c r="U76">
        <v>44.71</v>
      </c>
      <c r="V76">
        <v>49.57</v>
      </c>
      <c r="X76">
        <f t="shared" ref="X76" si="45">MAX(T74,T76)</f>
        <v>39.67</v>
      </c>
      <c r="Y76">
        <f t="shared" ref="Y76" si="46">AVERAGE(S74,S76)</f>
        <v>33.855000000000004</v>
      </c>
      <c r="Z76">
        <f t="shared" ref="Z76" si="47">STDEV(T74,T76)</f>
        <v>2.2273863607376239</v>
      </c>
      <c r="AB76">
        <v>0.06</v>
      </c>
      <c r="AC76">
        <v>0.08</v>
      </c>
      <c r="AD76">
        <v>0.14000000000000001</v>
      </c>
      <c r="AE76">
        <v>0.31</v>
      </c>
      <c r="AF76">
        <v>0.88</v>
      </c>
    </row>
    <row r="77" spans="1:32" x14ac:dyDescent="0.2">
      <c r="A77">
        <v>68</v>
      </c>
      <c r="C77" t="s">
        <v>32</v>
      </c>
      <c r="E77" t="s">
        <v>19</v>
      </c>
      <c r="G77" t="s">
        <v>13</v>
      </c>
      <c r="P77" s="2" t="s">
        <v>31</v>
      </c>
      <c r="R77">
        <v>8.48</v>
      </c>
      <c r="S77">
        <v>10.57</v>
      </c>
      <c r="T77">
        <v>10.62</v>
      </c>
      <c r="U77">
        <v>10.9</v>
      </c>
      <c r="V77">
        <v>10.81</v>
      </c>
      <c r="AB77">
        <v>0.08</v>
      </c>
      <c r="AC77">
        <v>0.13</v>
      </c>
      <c r="AD77">
        <v>0.25</v>
      </c>
      <c r="AE77">
        <v>0.49</v>
      </c>
      <c r="AF77">
        <v>0.95</v>
      </c>
    </row>
    <row r="78" spans="1:32" x14ac:dyDescent="0.2">
      <c r="A78" s="3">
        <v>69</v>
      </c>
      <c r="B78" s="3"/>
      <c r="C78" s="3" t="s">
        <v>32</v>
      </c>
      <c r="D78" s="3"/>
      <c r="E78" s="3" t="s">
        <v>20</v>
      </c>
      <c r="F78" s="3"/>
      <c r="G78" s="3" t="s">
        <v>21</v>
      </c>
      <c r="H78" s="3" t="s">
        <v>15</v>
      </c>
      <c r="I78" s="3" t="s">
        <v>19</v>
      </c>
      <c r="J78" s="3" t="s">
        <v>22</v>
      </c>
      <c r="K78" s="3" t="s">
        <v>16</v>
      </c>
      <c r="L78" s="3" t="s">
        <v>18</v>
      </c>
      <c r="M78" s="3"/>
      <c r="N78" s="3"/>
      <c r="O78" s="3"/>
      <c r="P78" s="4" t="s">
        <v>31</v>
      </c>
      <c r="Q78" s="8"/>
      <c r="R78" s="3">
        <v>35.619999999999997</v>
      </c>
      <c r="S78" s="3">
        <v>42.29</v>
      </c>
      <c r="T78" s="3">
        <v>47.38</v>
      </c>
      <c r="U78" s="3">
        <v>52.29</v>
      </c>
      <c r="V78" s="3">
        <v>55.67</v>
      </c>
      <c r="W78" s="3"/>
      <c r="X78" s="3">
        <f>SUM(T78-X72)</f>
        <v>-1.5700000000000003</v>
      </c>
      <c r="Y78" s="3">
        <f>SUM(T78-Y72)</f>
        <v>17.255000000000003</v>
      </c>
      <c r="Z78" s="3"/>
      <c r="AA78" s="3"/>
      <c r="AB78" s="3">
        <v>20.25</v>
      </c>
      <c r="AC78" s="3">
        <v>23.13</v>
      </c>
      <c r="AD78" s="3">
        <v>24.69</v>
      </c>
      <c r="AE78" s="3">
        <v>31.12</v>
      </c>
      <c r="AF78" s="3">
        <v>43.78</v>
      </c>
    </row>
    <row r="79" spans="1:32" x14ac:dyDescent="0.2">
      <c r="A79" s="3">
        <v>70</v>
      </c>
      <c r="B79" s="3"/>
      <c r="C79" s="3" t="s">
        <v>32</v>
      </c>
      <c r="D79" s="3"/>
      <c r="E79" s="3" t="s">
        <v>20</v>
      </c>
      <c r="F79" s="3"/>
      <c r="G79" s="3" t="s">
        <v>21</v>
      </c>
      <c r="H79" s="3" t="s">
        <v>15</v>
      </c>
      <c r="I79" s="3" t="s">
        <v>19</v>
      </c>
      <c r="J79" s="3"/>
      <c r="K79" s="3"/>
      <c r="L79" s="3"/>
      <c r="M79" s="3"/>
      <c r="N79" s="3"/>
      <c r="O79" s="3"/>
      <c r="P79" s="4" t="s">
        <v>31</v>
      </c>
      <c r="Q79" s="8"/>
      <c r="R79" s="3">
        <v>43.76</v>
      </c>
      <c r="S79" s="3">
        <v>50.29</v>
      </c>
      <c r="T79" s="3">
        <v>55.9</v>
      </c>
      <c r="U79" s="3">
        <v>60.86</v>
      </c>
      <c r="V79" s="3">
        <v>65.14</v>
      </c>
      <c r="W79" s="3"/>
      <c r="X79" s="3">
        <f t="shared" ref="X79:X82" si="48">SUM(T79-X73)</f>
        <v>6.9499999999999957</v>
      </c>
      <c r="Y79" s="3">
        <f t="shared" ref="Y79:Y82" si="49">SUM(T79-Y73)</f>
        <v>26.329999999999995</v>
      </c>
      <c r="Z79" s="3"/>
      <c r="AA79" s="3"/>
      <c r="AB79" s="3">
        <v>0.42</v>
      </c>
      <c r="AC79" s="3">
        <v>0.78</v>
      </c>
      <c r="AD79" s="3">
        <v>1.63</v>
      </c>
      <c r="AE79" s="3">
        <v>3.36</v>
      </c>
      <c r="AF79" s="3">
        <v>6.65</v>
      </c>
    </row>
    <row r="80" spans="1:32" x14ac:dyDescent="0.2">
      <c r="A80" s="3">
        <v>71</v>
      </c>
      <c r="B80" s="3"/>
      <c r="C80" s="3" t="s">
        <v>32</v>
      </c>
      <c r="D80" s="3"/>
      <c r="E80" s="3" t="s">
        <v>20</v>
      </c>
      <c r="F80" s="3"/>
      <c r="G80" s="3" t="s">
        <v>21</v>
      </c>
      <c r="H80" s="3" t="s">
        <v>15</v>
      </c>
      <c r="I80" s="3" t="s">
        <v>18</v>
      </c>
      <c r="J80" s="3"/>
      <c r="K80" s="3"/>
      <c r="L80" s="3"/>
      <c r="M80" s="3"/>
      <c r="N80" s="3"/>
      <c r="O80" s="3"/>
      <c r="P80" s="4" t="s">
        <v>31</v>
      </c>
      <c r="Q80" s="3"/>
      <c r="R80" s="3">
        <v>31.33</v>
      </c>
      <c r="S80" s="3">
        <v>35.29</v>
      </c>
      <c r="T80" s="3">
        <v>41.57</v>
      </c>
      <c r="U80" s="3">
        <v>44.95</v>
      </c>
      <c r="V80" s="3">
        <v>45.86</v>
      </c>
      <c r="W80" s="3"/>
      <c r="X80" s="3">
        <f t="shared" si="48"/>
        <v>-7.3800000000000026</v>
      </c>
      <c r="Y80" s="3">
        <f t="shared" si="49"/>
        <v>3.8733333333333348</v>
      </c>
      <c r="Z80" s="3"/>
      <c r="AA80" s="3"/>
      <c r="AB80" s="3">
        <v>0.43</v>
      </c>
      <c r="AC80" s="3">
        <v>0.8</v>
      </c>
      <c r="AD80" s="3">
        <v>1.61</v>
      </c>
      <c r="AE80" s="3">
        <v>3.35</v>
      </c>
      <c r="AF80" s="3">
        <v>6.61</v>
      </c>
    </row>
    <row r="81" spans="1:32" x14ac:dyDescent="0.2">
      <c r="A81" s="3">
        <v>72</v>
      </c>
      <c r="B81" s="3"/>
      <c r="C81" s="3" t="s">
        <v>32</v>
      </c>
      <c r="D81" s="3"/>
      <c r="E81" s="3" t="s">
        <v>20</v>
      </c>
      <c r="F81" s="3"/>
      <c r="G81" s="3" t="s">
        <v>16</v>
      </c>
      <c r="H81" s="3" t="s">
        <v>17</v>
      </c>
      <c r="I81" s="3" t="s">
        <v>18</v>
      </c>
      <c r="J81" s="3"/>
      <c r="K81" s="3"/>
      <c r="L81" s="3"/>
      <c r="M81" s="3"/>
      <c r="N81" s="3"/>
      <c r="O81" s="3"/>
      <c r="P81" s="4" t="s">
        <v>31</v>
      </c>
      <c r="Q81" s="3"/>
      <c r="R81" s="3">
        <v>21.76</v>
      </c>
      <c r="S81" s="3">
        <v>25.9</v>
      </c>
      <c r="T81" s="3">
        <v>31.48</v>
      </c>
      <c r="U81" s="3">
        <v>35.479999999999997</v>
      </c>
      <c r="V81" s="3">
        <v>38.81</v>
      </c>
      <c r="W81" s="3"/>
      <c r="X81" s="3">
        <f t="shared" si="48"/>
        <v>-8.1900000000000013</v>
      </c>
      <c r="Y81" s="3">
        <f t="shared" si="49"/>
        <v>0.80000000000000426</v>
      </c>
      <c r="Z81" s="3"/>
      <c r="AA81" s="3"/>
      <c r="AB81" s="3">
        <v>20.52</v>
      </c>
      <c r="AC81" s="3">
        <v>19.91</v>
      </c>
      <c r="AD81" s="3">
        <v>22.35</v>
      </c>
      <c r="AE81" s="3">
        <v>27.01</v>
      </c>
      <c r="AF81" s="3">
        <v>36.590000000000003</v>
      </c>
    </row>
    <row r="82" spans="1:32" x14ac:dyDescent="0.2">
      <c r="A82" s="3">
        <v>73</v>
      </c>
      <c r="B82" s="3"/>
      <c r="C82" s="3" t="s">
        <v>32</v>
      </c>
      <c r="D82" s="3"/>
      <c r="E82" s="3" t="s">
        <v>20</v>
      </c>
      <c r="F82" s="3"/>
      <c r="G82" s="6" t="s">
        <v>16</v>
      </c>
      <c r="H82" s="6" t="s">
        <v>18</v>
      </c>
      <c r="I82" s="3"/>
      <c r="J82" s="3"/>
      <c r="K82" s="3"/>
      <c r="L82" s="3"/>
      <c r="M82" s="3"/>
      <c r="N82" s="3"/>
      <c r="O82" s="3"/>
      <c r="P82" s="4" t="s">
        <v>31</v>
      </c>
      <c r="Q82" s="3"/>
      <c r="R82" s="3">
        <v>36.76</v>
      </c>
      <c r="S82" s="3">
        <v>42.33</v>
      </c>
      <c r="T82" s="3">
        <v>47.19</v>
      </c>
      <c r="U82" s="3">
        <v>53</v>
      </c>
      <c r="V82" s="3">
        <v>56.19</v>
      </c>
      <c r="W82" s="3"/>
      <c r="X82" s="3">
        <f t="shared" si="48"/>
        <v>7.519999999999996</v>
      </c>
      <c r="Y82" s="3">
        <f t="shared" si="49"/>
        <v>13.334999999999994</v>
      </c>
      <c r="Z82" s="3"/>
      <c r="AA82" s="3"/>
      <c r="AB82" s="3">
        <v>1.76</v>
      </c>
      <c r="AC82" s="3">
        <v>3.02</v>
      </c>
      <c r="AD82" s="3">
        <v>5.59</v>
      </c>
      <c r="AE82" s="3">
        <v>10.32</v>
      </c>
      <c r="AF82" s="3">
        <v>19.739999999999998</v>
      </c>
    </row>
    <row r="83" spans="1:32" x14ac:dyDescent="0.2">
      <c r="A83">
        <v>74</v>
      </c>
      <c r="C83" t="s">
        <v>32</v>
      </c>
      <c r="E83" t="s">
        <v>23</v>
      </c>
      <c r="G83" t="s">
        <v>21</v>
      </c>
      <c r="H83" t="s">
        <v>15</v>
      </c>
      <c r="I83" t="s">
        <v>19</v>
      </c>
      <c r="J83" t="s">
        <v>22</v>
      </c>
      <c r="K83" t="s">
        <v>16</v>
      </c>
      <c r="L83" t="s">
        <v>18</v>
      </c>
      <c r="P83" s="2" t="s">
        <v>31</v>
      </c>
      <c r="Q83" s="7"/>
      <c r="R83">
        <v>40.29</v>
      </c>
      <c r="S83">
        <v>48</v>
      </c>
      <c r="T83">
        <v>53.38</v>
      </c>
      <c r="U83">
        <v>58.67</v>
      </c>
      <c r="V83">
        <v>63.81</v>
      </c>
      <c r="X83">
        <f t="shared" ref="X83:X87" si="50">SUM(T83-X72)</f>
        <v>4.43</v>
      </c>
      <c r="Y83">
        <f t="shared" ref="Y83:Y87" si="51">SUM(T83-Y72)</f>
        <v>23.255000000000003</v>
      </c>
      <c r="AB83">
        <v>24.6</v>
      </c>
      <c r="AC83">
        <v>24.57</v>
      </c>
      <c r="AD83">
        <v>27.71</v>
      </c>
      <c r="AE83">
        <v>32.93</v>
      </c>
      <c r="AF83">
        <v>44.21</v>
      </c>
    </row>
    <row r="84" spans="1:32" x14ac:dyDescent="0.2">
      <c r="A84">
        <v>75</v>
      </c>
      <c r="C84" t="s">
        <v>32</v>
      </c>
      <c r="E84" t="s">
        <v>23</v>
      </c>
      <c r="G84" t="s">
        <v>21</v>
      </c>
      <c r="H84" t="s">
        <v>15</v>
      </c>
      <c r="I84" t="s">
        <v>19</v>
      </c>
      <c r="P84" s="2" t="s">
        <v>31</v>
      </c>
      <c r="Q84" s="7"/>
      <c r="R84">
        <v>33.049999999999997</v>
      </c>
      <c r="S84">
        <v>38.29</v>
      </c>
      <c r="T84">
        <v>41.67</v>
      </c>
      <c r="U84">
        <v>44.24</v>
      </c>
      <c r="V84">
        <v>48.71</v>
      </c>
      <c r="X84">
        <f t="shared" si="50"/>
        <v>-7.2800000000000011</v>
      </c>
      <c r="Y84">
        <f t="shared" si="51"/>
        <v>12.099999999999998</v>
      </c>
      <c r="AB84">
        <v>0.42</v>
      </c>
      <c r="AC84">
        <v>0.78</v>
      </c>
      <c r="AD84">
        <v>1.54</v>
      </c>
      <c r="AE84">
        <v>3.27</v>
      </c>
      <c r="AF84">
        <v>6.52</v>
      </c>
    </row>
    <row r="85" spans="1:32" x14ac:dyDescent="0.2">
      <c r="A85">
        <v>76</v>
      </c>
      <c r="C85" t="s">
        <v>32</v>
      </c>
      <c r="E85" t="s">
        <v>23</v>
      </c>
      <c r="G85" t="s">
        <v>21</v>
      </c>
      <c r="H85" t="s">
        <v>15</v>
      </c>
      <c r="I85" t="s">
        <v>18</v>
      </c>
      <c r="P85" s="2" t="s">
        <v>31</v>
      </c>
      <c r="R85">
        <v>33.049999999999997</v>
      </c>
      <c r="S85">
        <v>38.29</v>
      </c>
      <c r="T85">
        <v>41.67</v>
      </c>
      <c r="U85">
        <v>44.24</v>
      </c>
      <c r="V85">
        <v>48.71</v>
      </c>
      <c r="X85">
        <f t="shared" si="50"/>
        <v>-7.2800000000000011</v>
      </c>
      <c r="Y85">
        <f t="shared" si="51"/>
        <v>3.9733333333333363</v>
      </c>
      <c r="AB85">
        <v>0.42</v>
      </c>
      <c r="AC85">
        <v>0.79</v>
      </c>
      <c r="AD85">
        <v>1.57</v>
      </c>
      <c r="AE85">
        <v>3.22</v>
      </c>
      <c r="AF85">
        <v>6.54</v>
      </c>
    </row>
    <row r="86" spans="1:32" x14ac:dyDescent="0.2">
      <c r="A86">
        <v>77</v>
      </c>
      <c r="C86" t="s">
        <v>32</v>
      </c>
      <c r="E86" t="s">
        <v>23</v>
      </c>
      <c r="G86" t="s">
        <v>16</v>
      </c>
      <c r="H86" t="s">
        <v>17</v>
      </c>
      <c r="I86" t="s">
        <v>18</v>
      </c>
      <c r="P86" s="2" t="s">
        <v>31</v>
      </c>
      <c r="R86">
        <v>25.38</v>
      </c>
      <c r="S86">
        <v>32.520000000000003</v>
      </c>
      <c r="T86">
        <v>39.81</v>
      </c>
      <c r="U86">
        <v>47.19</v>
      </c>
      <c r="V86">
        <v>53.48</v>
      </c>
      <c r="X86">
        <f t="shared" si="50"/>
        <v>0.14000000000000057</v>
      </c>
      <c r="Y86">
        <f t="shared" si="51"/>
        <v>9.1300000000000061</v>
      </c>
      <c r="AB86">
        <v>23</v>
      </c>
      <c r="AC86">
        <v>23.98</v>
      </c>
      <c r="AD86">
        <v>25.75</v>
      </c>
      <c r="AE86">
        <v>29.24</v>
      </c>
      <c r="AF86">
        <v>36.75</v>
      </c>
    </row>
    <row r="87" spans="1:32" x14ac:dyDescent="0.2">
      <c r="A87">
        <v>78</v>
      </c>
      <c r="C87" t="s">
        <v>32</v>
      </c>
      <c r="E87" t="s">
        <v>23</v>
      </c>
      <c r="G87" t="s">
        <v>26</v>
      </c>
      <c r="H87" t="s">
        <v>16</v>
      </c>
      <c r="P87" s="2" t="s">
        <v>31</v>
      </c>
      <c r="R87">
        <v>33.14</v>
      </c>
      <c r="S87">
        <v>40.24</v>
      </c>
      <c r="T87">
        <v>44.1</v>
      </c>
      <c r="U87">
        <v>48.48</v>
      </c>
      <c r="V87">
        <v>51.62</v>
      </c>
      <c r="X87">
        <f t="shared" si="50"/>
        <v>4.43</v>
      </c>
      <c r="Y87">
        <f t="shared" si="51"/>
        <v>10.244999999999997</v>
      </c>
      <c r="AB87">
        <v>1.51</v>
      </c>
      <c r="AC87">
        <v>2.54</v>
      </c>
      <c r="AD87">
        <v>4.67</v>
      </c>
      <c r="AE87">
        <v>8.49</v>
      </c>
      <c r="AF87">
        <v>16.309999999999999</v>
      </c>
    </row>
    <row r="88" spans="1:32" x14ac:dyDescent="0.2">
      <c r="A88" s="3">
        <v>79</v>
      </c>
      <c r="B88" s="3"/>
      <c r="C88" s="3" t="s">
        <v>32</v>
      </c>
      <c r="D88" s="3"/>
      <c r="E88" s="6" t="s">
        <v>24</v>
      </c>
      <c r="F88" s="6"/>
      <c r="G88" s="6" t="s">
        <v>21</v>
      </c>
      <c r="H88" s="6" t="s">
        <v>15</v>
      </c>
      <c r="I88" s="6" t="s">
        <v>19</v>
      </c>
      <c r="J88" s="6" t="s">
        <v>22</v>
      </c>
      <c r="K88" s="6" t="s">
        <v>16</v>
      </c>
      <c r="L88" s="6" t="s">
        <v>18</v>
      </c>
      <c r="M88" s="3"/>
      <c r="N88" s="6" t="s">
        <v>25</v>
      </c>
      <c r="O88" s="3"/>
      <c r="P88" s="4" t="s">
        <v>31</v>
      </c>
      <c r="Q88" s="8"/>
      <c r="R88" s="3">
        <v>40.29</v>
      </c>
      <c r="S88" s="3">
        <v>46</v>
      </c>
      <c r="T88" s="3">
        <v>51.71</v>
      </c>
      <c r="U88" s="3">
        <v>55.38</v>
      </c>
      <c r="V88" s="3"/>
      <c r="W88" s="3"/>
      <c r="X88" s="3">
        <f>SUM(T88-X72)</f>
        <v>2.759999999999998</v>
      </c>
      <c r="Y88" s="3">
        <f>SUM(T88-Y72)</f>
        <v>21.585000000000001</v>
      </c>
      <c r="Z88" s="3"/>
      <c r="AA88" s="3"/>
      <c r="AB88" s="3">
        <v>20.89</v>
      </c>
      <c r="AC88" s="3">
        <v>23.35</v>
      </c>
      <c r="AD88" s="3">
        <v>25.35</v>
      </c>
      <c r="AE88" s="3">
        <v>31.56</v>
      </c>
      <c r="AF88" s="3"/>
    </row>
    <row r="89" spans="1:32" x14ac:dyDescent="0.2">
      <c r="A89" s="3">
        <v>80</v>
      </c>
      <c r="B89" s="3"/>
      <c r="C89" s="3" t="s">
        <v>32</v>
      </c>
      <c r="D89" s="3"/>
      <c r="E89" s="6" t="s">
        <v>24</v>
      </c>
      <c r="F89" s="6"/>
      <c r="G89" s="6" t="s">
        <v>21</v>
      </c>
      <c r="H89" s="6" t="s">
        <v>15</v>
      </c>
      <c r="I89" s="6" t="s">
        <v>19</v>
      </c>
      <c r="J89" s="6"/>
      <c r="K89" s="6"/>
      <c r="L89" s="6"/>
      <c r="M89" s="3"/>
      <c r="N89" s="6" t="s">
        <v>25</v>
      </c>
      <c r="O89" s="3"/>
      <c r="P89" s="4" t="s">
        <v>31</v>
      </c>
      <c r="Q89" s="8"/>
      <c r="R89" s="3">
        <v>36</v>
      </c>
      <c r="S89" s="3">
        <v>42.81</v>
      </c>
      <c r="T89" s="3">
        <v>46.67</v>
      </c>
      <c r="U89" s="3">
        <v>49.24</v>
      </c>
      <c r="V89" s="3"/>
      <c r="W89" s="3"/>
      <c r="X89" s="3">
        <f>SUM(T89-X73)</f>
        <v>-2.2800000000000011</v>
      </c>
      <c r="Y89" s="3">
        <f t="shared" ref="Y89:Y92" si="52">SUM(T89-Y73)</f>
        <v>17.099999999999998</v>
      </c>
      <c r="Z89" s="3"/>
      <c r="AA89" s="3"/>
      <c r="AB89" s="3">
        <v>0.43</v>
      </c>
      <c r="AC89" s="3">
        <v>0.81</v>
      </c>
      <c r="AD89" s="3">
        <v>1.65</v>
      </c>
      <c r="AE89" s="3">
        <v>3.35</v>
      </c>
      <c r="AF89" s="3"/>
    </row>
    <row r="90" spans="1:32" x14ac:dyDescent="0.2">
      <c r="A90" s="3">
        <v>81</v>
      </c>
      <c r="B90" s="3"/>
      <c r="C90" s="3" t="s">
        <v>32</v>
      </c>
      <c r="D90" s="3"/>
      <c r="E90" s="6" t="s">
        <v>24</v>
      </c>
      <c r="F90" s="6"/>
      <c r="G90" s="6" t="s">
        <v>21</v>
      </c>
      <c r="H90" s="6" t="s">
        <v>15</v>
      </c>
      <c r="I90" s="6" t="s">
        <v>18</v>
      </c>
      <c r="J90" s="6"/>
      <c r="K90" s="6"/>
      <c r="L90" s="6"/>
      <c r="M90" s="3"/>
      <c r="N90" s="6" t="s">
        <v>25</v>
      </c>
      <c r="O90" s="3"/>
      <c r="P90" s="4" t="s">
        <v>31</v>
      </c>
      <c r="Q90" s="3"/>
      <c r="R90" s="3">
        <v>42.38</v>
      </c>
      <c r="S90" s="3">
        <v>46.9</v>
      </c>
      <c r="T90" s="3">
        <v>52.57</v>
      </c>
      <c r="U90" s="3">
        <v>55.71</v>
      </c>
      <c r="V90" s="3"/>
      <c r="W90" s="3"/>
      <c r="X90" s="3">
        <f>SUM(T90-X74)</f>
        <v>3.6199999999999974</v>
      </c>
      <c r="Y90" s="3">
        <f t="shared" si="52"/>
        <v>14.873333333333335</v>
      </c>
      <c r="Z90" s="3"/>
      <c r="AA90" s="3"/>
      <c r="AB90" s="3">
        <v>0.39</v>
      </c>
      <c r="AC90" s="3">
        <v>0.72</v>
      </c>
      <c r="AD90" s="3">
        <v>1.51</v>
      </c>
      <c r="AE90" s="3">
        <v>3.18</v>
      </c>
      <c r="AF90" s="3"/>
    </row>
    <row r="91" spans="1:32" x14ac:dyDescent="0.2">
      <c r="A91" s="3">
        <v>82</v>
      </c>
      <c r="B91" s="3"/>
      <c r="C91" s="3" t="s">
        <v>32</v>
      </c>
      <c r="D91" s="3"/>
      <c r="E91" s="6" t="s">
        <v>24</v>
      </c>
      <c r="F91" s="6"/>
      <c r="G91" s="6" t="s">
        <v>16</v>
      </c>
      <c r="H91" s="3" t="s">
        <v>17</v>
      </c>
      <c r="I91" s="6" t="s">
        <v>18</v>
      </c>
      <c r="J91" s="6"/>
      <c r="K91" s="6"/>
      <c r="L91" s="6"/>
      <c r="M91" s="3"/>
      <c r="N91" s="6" t="s">
        <v>25</v>
      </c>
      <c r="O91" s="3"/>
      <c r="P91" s="4" t="s">
        <v>31</v>
      </c>
      <c r="Q91" s="3"/>
      <c r="R91" s="3">
        <v>33.9</v>
      </c>
      <c r="S91" s="3">
        <v>40.1</v>
      </c>
      <c r="T91" s="3">
        <v>45.19</v>
      </c>
      <c r="U91" s="3">
        <v>50.38</v>
      </c>
      <c r="V91" s="3"/>
      <c r="W91" s="3"/>
      <c r="X91" s="3">
        <f t="shared" ref="X91:X92" si="53">SUM(T91-X75)</f>
        <v>5.519999999999996</v>
      </c>
      <c r="Y91" s="3">
        <f t="shared" si="52"/>
        <v>14.510000000000002</v>
      </c>
      <c r="Z91" s="3"/>
      <c r="AA91" s="3"/>
      <c r="AB91" s="3">
        <v>20.04</v>
      </c>
      <c r="AC91" s="3">
        <v>21.15</v>
      </c>
      <c r="AD91" s="3">
        <v>23.54</v>
      </c>
      <c r="AE91" s="3">
        <v>28.02</v>
      </c>
      <c r="AF91" s="3"/>
    </row>
    <row r="92" spans="1:32" x14ac:dyDescent="0.2">
      <c r="A92" s="3">
        <v>83</v>
      </c>
      <c r="B92" s="3"/>
      <c r="C92" s="3" t="s">
        <v>32</v>
      </c>
      <c r="D92" s="3"/>
      <c r="E92" s="6" t="s">
        <v>24</v>
      </c>
      <c r="F92" s="6"/>
      <c r="G92" s="6" t="s">
        <v>16</v>
      </c>
      <c r="H92" s="6" t="s">
        <v>18</v>
      </c>
      <c r="I92" s="6"/>
      <c r="J92" s="6"/>
      <c r="K92" s="6"/>
      <c r="L92" s="6"/>
      <c r="M92" s="3"/>
      <c r="N92" s="6" t="s">
        <v>25</v>
      </c>
      <c r="O92" s="3"/>
      <c r="P92" s="4" t="s">
        <v>31</v>
      </c>
      <c r="Q92" s="3"/>
      <c r="R92" s="3">
        <v>33.67</v>
      </c>
      <c r="S92" s="3">
        <v>39.76</v>
      </c>
      <c r="T92" s="3">
        <v>44.29</v>
      </c>
      <c r="U92" s="3">
        <v>49.71</v>
      </c>
      <c r="V92" s="3"/>
      <c r="W92" s="3"/>
      <c r="X92" s="3">
        <f t="shared" si="53"/>
        <v>4.6199999999999974</v>
      </c>
      <c r="Y92" s="3">
        <f t="shared" si="52"/>
        <v>10.434999999999995</v>
      </c>
      <c r="Z92" s="3"/>
      <c r="AA92" s="3"/>
      <c r="AB92" s="3">
        <v>1.74</v>
      </c>
      <c r="AC92" s="3">
        <v>3.05</v>
      </c>
      <c r="AD92" s="3">
        <v>5.59</v>
      </c>
      <c r="AE92" s="3">
        <v>10.31</v>
      </c>
      <c r="AF92" s="3"/>
    </row>
    <row r="93" spans="1:32" x14ac:dyDescent="0.2">
      <c r="A93">
        <v>84</v>
      </c>
      <c r="C93" t="s">
        <v>32</v>
      </c>
      <c r="E93" s="5" t="s">
        <v>27</v>
      </c>
      <c r="F93" s="5"/>
      <c r="G93" s="5" t="s">
        <v>21</v>
      </c>
      <c r="H93" s="5" t="s">
        <v>15</v>
      </c>
      <c r="I93" s="5" t="s">
        <v>19</v>
      </c>
      <c r="J93" s="5" t="s">
        <v>22</v>
      </c>
      <c r="K93" s="5" t="s">
        <v>16</v>
      </c>
      <c r="L93" s="5" t="s">
        <v>18</v>
      </c>
      <c r="N93" s="5"/>
      <c r="R93">
        <v>36.43</v>
      </c>
      <c r="S93">
        <v>42.05</v>
      </c>
      <c r="T93">
        <v>47.05</v>
      </c>
      <c r="U93">
        <v>51.29</v>
      </c>
      <c r="V93">
        <v>53.95</v>
      </c>
      <c r="X93">
        <f>SUM(T93-X72)</f>
        <v>-1.9000000000000057</v>
      </c>
      <c r="Y93">
        <f>SUM(T93-Y72)</f>
        <v>16.924999999999997</v>
      </c>
      <c r="AB93">
        <v>81.13</v>
      </c>
      <c r="AC93">
        <v>131.16</v>
      </c>
      <c r="AD93">
        <v>247.29</v>
      </c>
      <c r="AE93">
        <v>538.55999999999995</v>
      </c>
      <c r="AF93">
        <v>1431.41</v>
      </c>
    </row>
    <row r="94" spans="1:32" x14ac:dyDescent="0.2">
      <c r="A94">
        <v>85</v>
      </c>
      <c r="C94" t="s">
        <v>32</v>
      </c>
      <c r="E94" s="5" t="s">
        <v>27</v>
      </c>
      <c r="F94" s="5"/>
      <c r="G94" s="5" t="s">
        <v>21</v>
      </c>
      <c r="H94" s="5" t="s">
        <v>15</v>
      </c>
      <c r="I94" s="5" t="s">
        <v>19</v>
      </c>
      <c r="J94" s="5"/>
      <c r="K94" s="5"/>
      <c r="L94" s="5"/>
      <c r="R94">
        <v>36.43</v>
      </c>
      <c r="S94">
        <v>42.05</v>
      </c>
      <c r="T94">
        <v>47.05</v>
      </c>
      <c r="U94">
        <v>51.29</v>
      </c>
      <c r="V94">
        <v>53.95</v>
      </c>
      <c r="X94">
        <f t="shared" ref="X94:X97" si="54">SUM(T94-X73)</f>
        <v>-1.9000000000000057</v>
      </c>
      <c r="Y94">
        <f t="shared" ref="Y94:Y97" si="55">SUM(T94-Y73)</f>
        <v>17.479999999999993</v>
      </c>
      <c r="AB94">
        <v>1.81</v>
      </c>
      <c r="AC94">
        <v>4.6500000000000004</v>
      </c>
      <c r="AD94">
        <v>14.27</v>
      </c>
      <c r="AE94">
        <v>52.91</v>
      </c>
      <c r="AF94">
        <v>201.14</v>
      </c>
    </row>
    <row r="95" spans="1:32" x14ac:dyDescent="0.2">
      <c r="A95">
        <v>86</v>
      </c>
      <c r="C95" t="s">
        <v>32</v>
      </c>
      <c r="E95" s="5" t="s">
        <v>27</v>
      </c>
      <c r="F95" s="5"/>
      <c r="G95" s="5" t="s">
        <v>21</v>
      </c>
      <c r="H95" s="5" t="s">
        <v>15</v>
      </c>
      <c r="I95" s="5" t="s">
        <v>18</v>
      </c>
      <c r="J95" s="5"/>
      <c r="K95" s="5"/>
      <c r="L95" s="5"/>
      <c r="R95">
        <v>36.380000000000003</v>
      </c>
      <c r="S95">
        <v>42.19</v>
      </c>
      <c r="T95">
        <v>47.05</v>
      </c>
      <c r="U95">
        <v>51.29</v>
      </c>
      <c r="V95">
        <v>53.95</v>
      </c>
      <c r="X95">
        <f t="shared" si="54"/>
        <v>-1.9000000000000057</v>
      </c>
      <c r="Y95">
        <f t="shared" si="55"/>
        <v>9.3533333333333317</v>
      </c>
      <c r="AB95">
        <v>1.72</v>
      </c>
      <c r="AC95">
        <v>4.42</v>
      </c>
      <c r="AD95">
        <v>14.53</v>
      </c>
      <c r="AE95">
        <v>54.23</v>
      </c>
      <c r="AF95">
        <v>198.39</v>
      </c>
    </row>
    <row r="96" spans="1:32" x14ac:dyDescent="0.2">
      <c r="A96">
        <v>87</v>
      </c>
      <c r="C96" t="s">
        <v>32</v>
      </c>
      <c r="E96" s="5" t="s">
        <v>27</v>
      </c>
      <c r="F96" s="5"/>
      <c r="G96" s="5" t="s">
        <v>16</v>
      </c>
      <c r="H96" s="5" t="s">
        <v>17</v>
      </c>
      <c r="I96" s="5" t="s">
        <v>18</v>
      </c>
      <c r="J96" s="5"/>
      <c r="K96" s="5"/>
      <c r="L96" s="5"/>
      <c r="R96">
        <v>29.86</v>
      </c>
      <c r="S96">
        <v>34.33</v>
      </c>
      <c r="T96">
        <v>36.86</v>
      </c>
      <c r="U96">
        <v>40.43</v>
      </c>
      <c r="V96">
        <v>43.05</v>
      </c>
      <c r="X96">
        <f t="shared" si="54"/>
        <v>-2.8100000000000023</v>
      </c>
      <c r="Y96">
        <f t="shared" si="55"/>
        <v>6.1800000000000033</v>
      </c>
      <c r="AB96">
        <v>78.040000000000006</v>
      </c>
      <c r="AC96">
        <v>125.75</v>
      </c>
      <c r="AD96">
        <v>236.53</v>
      </c>
      <c r="AE96">
        <v>487.71</v>
      </c>
      <c r="AF96">
        <v>1221.25</v>
      </c>
    </row>
    <row r="97" spans="1:32" x14ac:dyDescent="0.2">
      <c r="A97">
        <v>88</v>
      </c>
      <c r="C97" t="s">
        <v>32</v>
      </c>
      <c r="E97" s="5" t="s">
        <v>27</v>
      </c>
      <c r="F97" s="5"/>
      <c r="G97" s="5" t="s">
        <v>16</v>
      </c>
      <c r="H97" s="5" t="s">
        <v>18</v>
      </c>
      <c r="I97" s="5"/>
      <c r="J97" s="5"/>
      <c r="K97" s="5"/>
      <c r="L97" s="5"/>
      <c r="R97">
        <v>29.86</v>
      </c>
      <c r="S97">
        <v>34.33</v>
      </c>
      <c r="T97">
        <v>36.86</v>
      </c>
      <c r="U97">
        <v>40.43</v>
      </c>
      <c r="V97">
        <v>43.05</v>
      </c>
      <c r="X97">
        <f t="shared" si="54"/>
        <v>-2.8100000000000023</v>
      </c>
      <c r="Y97">
        <f t="shared" si="55"/>
        <v>3.0049999999999955</v>
      </c>
      <c r="AB97">
        <v>6.56</v>
      </c>
      <c r="AC97">
        <v>16.53</v>
      </c>
      <c r="AD97">
        <v>49.98</v>
      </c>
      <c r="AE97">
        <v>168.69</v>
      </c>
      <c r="AF97">
        <v>609.13</v>
      </c>
    </row>
    <row r="98" spans="1:32" x14ac:dyDescent="0.2">
      <c r="A98" s="3">
        <v>89</v>
      </c>
      <c r="B98" s="3"/>
      <c r="C98" s="3" t="s">
        <v>32</v>
      </c>
      <c r="D98" s="3"/>
      <c r="E98" s="6" t="s">
        <v>24</v>
      </c>
      <c r="F98" s="6"/>
      <c r="G98" s="6" t="s">
        <v>21</v>
      </c>
      <c r="H98" s="6" t="s">
        <v>15</v>
      </c>
      <c r="I98" s="6" t="s">
        <v>19</v>
      </c>
      <c r="J98" s="6" t="s">
        <v>22</v>
      </c>
      <c r="K98" s="6" t="s">
        <v>16</v>
      </c>
      <c r="L98" s="6" t="s">
        <v>18</v>
      </c>
      <c r="M98" s="3"/>
      <c r="N98" s="6" t="s">
        <v>28</v>
      </c>
      <c r="O98" s="3"/>
      <c r="P98" s="4" t="s">
        <v>31</v>
      </c>
      <c r="Q98" s="3"/>
      <c r="R98" s="3">
        <v>40.86</v>
      </c>
      <c r="S98" s="3">
        <v>47.38</v>
      </c>
      <c r="T98" s="3">
        <v>52.33</v>
      </c>
      <c r="U98" s="3">
        <v>55.81</v>
      </c>
      <c r="V98" s="3">
        <v>58.23</v>
      </c>
      <c r="W98" s="3"/>
      <c r="X98" s="3">
        <f>SUM(T98-X72)</f>
        <v>3.3799999999999955</v>
      </c>
      <c r="Y98" s="3">
        <f>SUM(T98-Y72)</f>
        <v>22.204999999999998</v>
      </c>
      <c r="Z98" s="3"/>
      <c r="AA98" s="3"/>
      <c r="AB98" s="3">
        <v>22.71</v>
      </c>
      <c r="AC98" s="3">
        <v>24.64</v>
      </c>
      <c r="AD98" s="3">
        <v>29.76</v>
      </c>
      <c r="AE98" s="3">
        <v>33.83</v>
      </c>
      <c r="AF98" s="3">
        <v>49.19</v>
      </c>
    </row>
    <row r="99" spans="1:32" x14ac:dyDescent="0.2">
      <c r="A99" s="3">
        <v>90</v>
      </c>
      <c r="B99" s="3"/>
      <c r="C99" s="3" t="s">
        <v>32</v>
      </c>
      <c r="D99" s="3"/>
      <c r="E99" s="6" t="s">
        <v>24</v>
      </c>
      <c r="F99" s="6"/>
      <c r="G99" s="6" t="s">
        <v>21</v>
      </c>
      <c r="H99" s="6" t="s">
        <v>15</v>
      </c>
      <c r="I99" s="6" t="s">
        <v>19</v>
      </c>
      <c r="J99" s="6"/>
      <c r="K99" s="6"/>
      <c r="L99" s="6"/>
      <c r="M99" s="3"/>
      <c r="N99" s="6" t="s">
        <v>28</v>
      </c>
      <c r="O99" s="3"/>
      <c r="P99" s="4" t="s">
        <v>31</v>
      </c>
      <c r="Q99" s="3"/>
      <c r="R99" s="3">
        <v>36.380000000000003</v>
      </c>
      <c r="S99" s="3">
        <v>42.14</v>
      </c>
      <c r="T99" s="3">
        <v>46.29</v>
      </c>
      <c r="U99" s="3">
        <v>49.57</v>
      </c>
      <c r="V99" s="3">
        <v>52.38</v>
      </c>
      <c r="W99" s="3"/>
      <c r="X99" s="3">
        <f t="shared" ref="X99:X102" si="56">SUM(T99-X73)</f>
        <v>-2.6600000000000037</v>
      </c>
      <c r="Y99" s="3">
        <f t="shared" ref="Y99:Y102" si="57">SUM(T99-Y73)</f>
        <v>16.719999999999995</v>
      </c>
      <c r="Z99" s="3"/>
      <c r="AA99" s="3"/>
      <c r="AB99" s="3">
        <v>0.43</v>
      </c>
      <c r="AC99" s="3">
        <v>0.82</v>
      </c>
      <c r="AD99" s="3">
        <v>1.61</v>
      </c>
      <c r="AE99" s="3">
        <v>3.32</v>
      </c>
      <c r="AF99" s="3">
        <v>6.68</v>
      </c>
    </row>
    <row r="100" spans="1:32" x14ac:dyDescent="0.2">
      <c r="A100" s="3">
        <v>91</v>
      </c>
      <c r="B100" s="3"/>
      <c r="C100" s="3" t="s">
        <v>32</v>
      </c>
      <c r="D100" s="3"/>
      <c r="E100" s="6" t="s">
        <v>24</v>
      </c>
      <c r="F100" s="6"/>
      <c r="G100" s="6" t="s">
        <v>21</v>
      </c>
      <c r="H100" s="6" t="s">
        <v>15</v>
      </c>
      <c r="I100" s="6" t="s">
        <v>18</v>
      </c>
      <c r="J100" s="6"/>
      <c r="K100" s="6"/>
      <c r="L100" s="6"/>
      <c r="M100" s="3"/>
      <c r="N100" s="6" t="s">
        <v>28</v>
      </c>
      <c r="O100" s="3"/>
      <c r="P100" s="4" t="s">
        <v>31</v>
      </c>
      <c r="Q100" s="3"/>
      <c r="R100" s="3">
        <v>41.81</v>
      </c>
      <c r="S100" s="3">
        <v>49.38</v>
      </c>
      <c r="T100" s="3">
        <v>54.71</v>
      </c>
      <c r="U100" s="3">
        <v>57.52</v>
      </c>
      <c r="V100" s="3">
        <v>60.19</v>
      </c>
      <c r="W100" s="3"/>
      <c r="X100" s="3">
        <f t="shared" si="56"/>
        <v>5.759999999999998</v>
      </c>
      <c r="Y100" s="3">
        <f t="shared" si="57"/>
        <v>17.013333333333335</v>
      </c>
      <c r="Z100" s="3"/>
      <c r="AA100" s="3"/>
      <c r="AB100" s="3">
        <v>0.39</v>
      </c>
      <c r="AC100" s="3">
        <v>0.72</v>
      </c>
      <c r="AD100" s="3">
        <v>1.55</v>
      </c>
      <c r="AE100" s="3">
        <v>3.13</v>
      </c>
      <c r="AF100" s="3">
        <v>6.19</v>
      </c>
    </row>
    <row r="101" spans="1:32" x14ac:dyDescent="0.2">
      <c r="A101" s="3">
        <v>92</v>
      </c>
      <c r="B101" s="3"/>
      <c r="C101" s="3" t="s">
        <v>32</v>
      </c>
      <c r="D101" s="3"/>
      <c r="E101" s="6" t="s">
        <v>24</v>
      </c>
      <c r="F101" s="6"/>
      <c r="G101" s="6" t="s">
        <v>16</v>
      </c>
      <c r="H101" s="3" t="s">
        <v>17</v>
      </c>
      <c r="I101" s="6" t="s">
        <v>18</v>
      </c>
      <c r="J101" s="6"/>
      <c r="K101" s="6"/>
      <c r="L101" s="6"/>
      <c r="M101" s="3"/>
      <c r="N101" s="6" t="s">
        <v>28</v>
      </c>
      <c r="O101" s="3"/>
      <c r="P101" s="4" t="s">
        <v>31</v>
      </c>
      <c r="Q101" s="3"/>
      <c r="R101" s="3">
        <v>34.9</v>
      </c>
      <c r="S101" s="3">
        <v>39.76</v>
      </c>
      <c r="T101" s="3">
        <v>46.71</v>
      </c>
      <c r="U101" s="3">
        <v>50.71</v>
      </c>
      <c r="V101" s="3">
        <v>53.39</v>
      </c>
      <c r="W101" s="3"/>
      <c r="X101" s="3">
        <f t="shared" si="56"/>
        <v>7.0399999999999991</v>
      </c>
      <c r="Y101" s="3">
        <f t="shared" si="57"/>
        <v>16.030000000000005</v>
      </c>
      <c r="Z101" s="3"/>
      <c r="AA101" s="3"/>
      <c r="AB101" s="3">
        <v>22.49</v>
      </c>
      <c r="AC101" s="3">
        <v>23.25</v>
      </c>
      <c r="AD101" s="3">
        <v>25.65</v>
      </c>
      <c r="AE101" s="3">
        <v>30.25</v>
      </c>
      <c r="AF101" s="3">
        <v>39.880000000000003</v>
      </c>
    </row>
    <row r="102" spans="1:32" x14ac:dyDescent="0.2">
      <c r="A102" s="3">
        <v>93</v>
      </c>
      <c r="B102" s="3"/>
      <c r="C102" s="3" t="s">
        <v>32</v>
      </c>
      <c r="D102" s="3"/>
      <c r="E102" s="6" t="s">
        <v>24</v>
      </c>
      <c r="F102" s="6"/>
      <c r="G102" s="6" t="s">
        <v>16</v>
      </c>
      <c r="H102" s="6" t="s">
        <v>18</v>
      </c>
      <c r="I102" s="6"/>
      <c r="J102" s="6"/>
      <c r="K102" s="6"/>
      <c r="L102" s="6"/>
      <c r="M102" s="3"/>
      <c r="N102" s="6" t="s">
        <v>28</v>
      </c>
      <c r="O102" s="3"/>
      <c r="P102" s="4" t="s">
        <v>31</v>
      </c>
      <c r="Q102" s="3"/>
      <c r="R102" s="3">
        <v>34.520000000000003</v>
      </c>
      <c r="S102" s="3">
        <v>39.520000000000003</v>
      </c>
      <c r="T102" s="3">
        <v>44.9</v>
      </c>
      <c r="U102" s="3">
        <v>50.52</v>
      </c>
      <c r="V102" s="3">
        <v>53.9</v>
      </c>
      <c r="W102" s="3"/>
      <c r="X102" s="3">
        <f t="shared" si="56"/>
        <v>5.2299999999999969</v>
      </c>
      <c r="Y102" s="3">
        <f t="shared" si="57"/>
        <v>11.044999999999995</v>
      </c>
      <c r="Z102" s="3"/>
      <c r="AA102" s="3"/>
      <c r="AB102" s="3">
        <v>1.74</v>
      </c>
      <c r="AC102" s="3">
        <v>3.04</v>
      </c>
      <c r="AD102" s="3">
        <v>5.6</v>
      </c>
      <c r="AE102" s="3">
        <v>10.220000000000001</v>
      </c>
      <c r="AF102" s="3">
        <v>19.600000000000001</v>
      </c>
    </row>
    <row r="103" spans="1:32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</row>
    <row r="104" spans="1:32" x14ac:dyDescent="0.2">
      <c r="A104">
        <v>94</v>
      </c>
      <c r="C104" t="s">
        <v>29</v>
      </c>
      <c r="E104" s="5" t="s">
        <v>48</v>
      </c>
      <c r="F104" s="5"/>
      <c r="G104" s="5" t="s">
        <v>21</v>
      </c>
      <c r="H104" s="5" t="s">
        <v>15</v>
      </c>
      <c r="I104" s="5" t="s">
        <v>19</v>
      </c>
      <c r="J104" s="5" t="s">
        <v>22</v>
      </c>
      <c r="K104" s="5" t="s">
        <v>16</v>
      </c>
      <c r="L104" s="5" t="s">
        <v>18</v>
      </c>
      <c r="N104" s="5"/>
      <c r="P104" s="2" t="s">
        <v>30</v>
      </c>
      <c r="R104">
        <v>48.6</v>
      </c>
      <c r="S104">
        <v>59</v>
      </c>
      <c r="T104">
        <v>64</v>
      </c>
      <c r="U104">
        <v>57.4</v>
      </c>
      <c r="X104">
        <f>SUM(T104-X40)</f>
        <v>-33</v>
      </c>
      <c r="Y104">
        <f>SUM(T104-Y40)</f>
        <v>-26.933333333333337</v>
      </c>
      <c r="AB104">
        <v>4.08</v>
      </c>
      <c r="AC104">
        <v>8.23</v>
      </c>
      <c r="AD104">
        <v>22.1</v>
      </c>
      <c r="AE104">
        <v>68.67</v>
      </c>
    </row>
    <row r="105" spans="1:32" x14ac:dyDescent="0.2">
      <c r="A105">
        <v>95</v>
      </c>
      <c r="C105" t="s">
        <v>29</v>
      </c>
      <c r="E105" s="5" t="s">
        <v>48</v>
      </c>
      <c r="F105" s="5"/>
      <c r="G105" s="5" t="s">
        <v>21</v>
      </c>
      <c r="H105" s="5" t="s">
        <v>15</v>
      </c>
      <c r="I105" s="5" t="s">
        <v>19</v>
      </c>
      <c r="J105" s="5"/>
      <c r="K105" s="5"/>
      <c r="L105" s="5"/>
      <c r="P105" s="2" t="s">
        <v>30</v>
      </c>
      <c r="R105">
        <v>49.2</v>
      </c>
      <c r="S105">
        <v>56.4</v>
      </c>
      <c r="T105">
        <v>63</v>
      </c>
      <c r="U105">
        <v>57.6</v>
      </c>
      <c r="X105">
        <f t="shared" ref="X105:X108" si="58">SUM(T105-X41)</f>
        <v>-34</v>
      </c>
      <c r="Y105">
        <f t="shared" ref="Y105:Y108" si="59">SUM(T105-Y41)</f>
        <v>-29.133333333333326</v>
      </c>
      <c r="AB105">
        <v>0.55000000000000004</v>
      </c>
      <c r="AC105">
        <v>1.44</v>
      </c>
      <c r="AD105">
        <v>4.32</v>
      </c>
      <c r="AE105">
        <v>14.21</v>
      </c>
    </row>
    <row r="106" spans="1:32" x14ac:dyDescent="0.2">
      <c r="A106">
        <v>96</v>
      </c>
      <c r="C106" t="s">
        <v>29</v>
      </c>
      <c r="E106" s="5" t="s">
        <v>48</v>
      </c>
      <c r="F106" s="5"/>
      <c r="G106" s="5" t="s">
        <v>21</v>
      </c>
      <c r="H106" s="5" t="s">
        <v>15</v>
      </c>
      <c r="I106" s="5" t="s">
        <v>18</v>
      </c>
      <c r="J106" s="5"/>
      <c r="K106" s="5"/>
      <c r="L106" s="5"/>
      <c r="P106" s="2" t="s">
        <v>30</v>
      </c>
      <c r="R106">
        <v>49</v>
      </c>
      <c r="S106">
        <v>58.6</v>
      </c>
      <c r="T106">
        <v>62.8</v>
      </c>
      <c r="U106">
        <v>58.8</v>
      </c>
      <c r="X106">
        <f t="shared" si="58"/>
        <v>-34.200000000000003</v>
      </c>
      <c r="Y106">
        <f t="shared" si="59"/>
        <v>-31.066666666666677</v>
      </c>
      <c r="AB106">
        <v>0.55000000000000004</v>
      </c>
      <c r="AC106">
        <v>1.37</v>
      </c>
      <c r="AD106">
        <v>4.08</v>
      </c>
      <c r="AE106">
        <v>13.35</v>
      </c>
    </row>
    <row r="107" spans="1:32" x14ac:dyDescent="0.2">
      <c r="A107">
        <v>97</v>
      </c>
      <c r="C107" t="s">
        <v>29</v>
      </c>
      <c r="E107" s="5" t="s">
        <v>48</v>
      </c>
      <c r="F107" s="5"/>
      <c r="G107" s="5" t="s">
        <v>16</v>
      </c>
      <c r="H107" s="5" t="s">
        <v>17</v>
      </c>
      <c r="I107" s="5" t="s">
        <v>18</v>
      </c>
      <c r="J107" s="5"/>
      <c r="K107" s="5"/>
      <c r="L107" s="5"/>
      <c r="P107" s="2" t="s">
        <v>30</v>
      </c>
      <c r="R107">
        <v>46.6</v>
      </c>
      <c r="S107">
        <v>60</v>
      </c>
      <c r="T107">
        <v>64.400000000000006</v>
      </c>
      <c r="U107">
        <v>67.2</v>
      </c>
      <c r="X107">
        <f t="shared" si="58"/>
        <v>-29.199999999999989</v>
      </c>
      <c r="Y107">
        <f t="shared" si="59"/>
        <v>-25.333333333333329</v>
      </c>
      <c r="AB107">
        <v>3.35</v>
      </c>
      <c r="AC107">
        <v>6.91</v>
      </c>
      <c r="AD107">
        <v>17.05</v>
      </c>
      <c r="AE107">
        <v>51.31</v>
      </c>
    </row>
    <row r="108" spans="1:32" x14ac:dyDescent="0.2">
      <c r="A108">
        <v>98</v>
      </c>
      <c r="C108" t="s">
        <v>29</v>
      </c>
      <c r="E108" s="5" t="s">
        <v>48</v>
      </c>
      <c r="F108" s="5"/>
      <c r="G108" s="5" t="s">
        <v>16</v>
      </c>
      <c r="H108" s="5" t="s">
        <v>18</v>
      </c>
      <c r="I108" s="5"/>
      <c r="J108" s="5"/>
      <c r="K108" s="5"/>
      <c r="L108" s="5"/>
      <c r="P108" s="2" t="s">
        <v>30</v>
      </c>
      <c r="R108">
        <v>46.6</v>
      </c>
      <c r="S108">
        <v>59.8</v>
      </c>
      <c r="T108">
        <v>64.400000000000006</v>
      </c>
      <c r="U108">
        <v>67.2</v>
      </c>
      <c r="X108">
        <f t="shared" si="58"/>
        <v>-29.199999999999989</v>
      </c>
      <c r="Y108">
        <f t="shared" si="59"/>
        <v>-26.399999999999991</v>
      </c>
      <c r="AB108">
        <v>2.69</v>
      </c>
      <c r="AC108">
        <v>5.61</v>
      </c>
      <c r="AD108">
        <v>15</v>
      </c>
      <c r="AE108">
        <v>46.69</v>
      </c>
    </row>
  </sheetData>
  <mergeCells count="1">
    <mergeCell ref="W14:W18"/>
  </mergeCells>
  <phoneticPr fontId="4" type="noConversion"/>
  <pageMargins left="0.7" right="0.7" top="0.75" bottom="0.75" header="0.3" footer="0.3"/>
  <pageSetup paperSize="9" scale="57" fitToWidth="2" fitToHeight="2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AllPerformedTestsV2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De Nys</dc:creator>
  <cp:lastModifiedBy>Alexandre De Nys</cp:lastModifiedBy>
  <cp:lastPrinted>2026-01-04T20:21:25Z</cp:lastPrinted>
  <dcterms:created xsi:type="dcterms:W3CDTF">2026-01-02T16:42:37Z</dcterms:created>
  <dcterms:modified xsi:type="dcterms:W3CDTF">2026-01-05T10:40:24Z</dcterms:modified>
</cp:coreProperties>
</file>