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uclouvain-my.sharepoint.com/personal/felix_foret_student_uclouvain_be/Documents/Ucl/2_master/TFE/Annexes/"/>
    </mc:Choice>
  </mc:AlternateContent>
  <xr:revisionPtr revIDLastSave="1871" documentId="11_F25DC773A252ABDACC1048BA011B53225ADE58EF" xr6:coauthVersionLast="47" xr6:coauthVersionMax="47" xr10:uidLastSave="{4EFE5713-9F30-482A-B9AE-1FE181FBD057}"/>
  <bookViews>
    <workbookView xWindow="28680" yWindow="-120" windowWidth="29040" windowHeight="15720" xr2:uid="{00000000-000D-0000-FFFF-FFFF00000000}"/>
  </bookViews>
  <sheets>
    <sheet name="Mesu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7" i="1" l="1"/>
  <c r="K41" i="1"/>
  <c r="K44" i="1" s="1"/>
  <c r="F4" i="1"/>
  <c r="F6" i="1"/>
  <c r="AI41" i="1"/>
  <c r="AI44" i="1" s="1"/>
  <c r="AG41" i="1"/>
  <c r="AG44" i="1" s="1"/>
  <c r="AE41" i="1"/>
  <c r="AE44" i="1" s="1"/>
  <c r="AC41" i="1"/>
  <c r="AC44" i="1" s="1"/>
  <c r="AA41" i="1"/>
  <c r="AA44" i="1" s="1"/>
  <c r="Y41" i="1"/>
  <c r="Y44" i="1" s="1"/>
  <c r="W41" i="1"/>
  <c r="W44" i="1" s="1"/>
  <c r="U41" i="1"/>
  <c r="U44" i="1" s="1"/>
  <c r="Q41" i="1"/>
  <c r="Q44" i="1" s="1"/>
  <c r="O41" i="1"/>
  <c r="O44" i="1" s="1"/>
  <c r="M41" i="1"/>
  <c r="M44" i="1" s="1"/>
  <c r="F3" i="1"/>
  <c r="F2" i="1"/>
  <c r="AI24" i="1"/>
  <c r="AE24" i="1"/>
  <c r="AG24" i="1"/>
  <c r="AC24" i="1"/>
  <c r="AA24" i="1"/>
  <c r="Y24" i="1"/>
  <c r="W24" i="1"/>
  <c r="U24" i="1"/>
  <c r="S24" i="1"/>
  <c r="Q24" i="1"/>
  <c r="O24" i="1"/>
  <c r="M24" i="1"/>
  <c r="K24" i="1"/>
  <c r="I24" i="1"/>
  <c r="G24" i="1"/>
  <c r="AI23" i="1"/>
  <c r="AG23" i="1"/>
  <c r="AE23" i="1"/>
  <c r="AC23" i="1"/>
  <c r="AA23" i="1"/>
  <c r="Y23" i="1"/>
  <c r="W23" i="1"/>
  <c r="U23" i="1"/>
  <c r="S23" i="1"/>
  <c r="Q23" i="1"/>
  <c r="O23" i="1"/>
  <c r="M23" i="1"/>
  <c r="K23" i="1"/>
  <c r="I23" i="1"/>
  <c r="G23" i="1"/>
  <c r="Y13" i="1" l="1"/>
  <c r="Y14" i="1" s="1"/>
  <c r="W13" i="1"/>
  <c r="W14" i="1" s="1"/>
  <c r="AI13" i="1"/>
  <c r="AI14" i="1" s="1"/>
  <c r="AG13" i="1"/>
  <c r="AG14" i="1" s="1"/>
  <c r="AE13" i="1"/>
  <c r="AE14" i="1" s="1"/>
  <c r="AC13" i="1"/>
  <c r="AC14" i="1" s="1"/>
  <c r="AA13" i="1"/>
  <c r="AA14" i="1" s="1"/>
  <c r="U13" i="1"/>
  <c r="U14" i="1" s="1"/>
  <c r="Q13" i="1"/>
  <c r="Q14" i="1" s="1"/>
  <c r="O13" i="1"/>
  <c r="O14" i="1" s="1"/>
  <c r="M13" i="1"/>
  <c r="M14" i="1" s="1"/>
  <c r="K13" i="1"/>
  <c r="K14" i="1" s="1"/>
  <c r="AC25" i="1"/>
  <c r="AA25" i="1"/>
  <c r="W25" i="1"/>
  <c r="U25" i="1"/>
  <c r="S25" i="1"/>
  <c r="Q25" i="1"/>
  <c r="K25" i="1"/>
  <c r="AE25" i="1"/>
  <c r="Y25" i="1"/>
  <c r="I25" i="1"/>
  <c r="G25" i="1"/>
  <c r="G27" i="1" s="1"/>
  <c r="O25" i="1"/>
  <c r="AI25" i="1"/>
  <c r="AG25" i="1"/>
  <c r="M25" i="1"/>
  <c r="K29" i="1" l="1"/>
  <c r="Q26" i="1"/>
  <c r="G26" i="1"/>
  <c r="W26" i="1"/>
  <c r="AC26" i="1"/>
  <c r="AA26" i="1"/>
  <c r="O26" i="1"/>
  <c r="K26" i="1"/>
  <c r="U26" i="1"/>
  <c r="S26" i="1"/>
  <c r="AE26" i="1"/>
  <c r="Y26" i="1"/>
  <c r="I26" i="1"/>
  <c r="I27" i="1"/>
  <c r="AI26" i="1"/>
  <c r="AG26" i="1"/>
  <c r="M26" i="1"/>
  <c r="K27" i="1" l="1"/>
  <c r="Y27" i="1"/>
  <c r="Y29" i="1"/>
  <c r="Y31" i="1" s="1"/>
  <c r="W27" i="1"/>
  <c r="W29" i="1"/>
  <c r="W31" i="1" s="1"/>
  <c r="AI27" i="1"/>
  <c r="AI29" i="1"/>
  <c r="AI31" i="1" s="1"/>
  <c r="AG27" i="1"/>
  <c r="AG29" i="1"/>
  <c r="AG31" i="1" s="1"/>
  <c r="AE27" i="1"/>
  <c r="AE29" i="1"/>
  <c r="AE31" i="1" s="1"/>
  <c r="AC27" i="1"/>
  <c r="AC29" i="1"/>
  <c r="AC31" i="1" s="1"/>
  <c r="AA27" i="1"/>
  <c r="AA29" i="1"/>
  <c r="AA31" i="1" s="1"/>
  <c r="U27" i="1"/>
  <c r="U29" i="1"/>
  <c r="U31" i="1" s="1"/>
  <c r="Q27" i="1"/>
  <c r="Q29" i="1"/>
  <c r="Q31" i="1" s="1"/>
  <c r="O27" i="1"/>
  <c r="O29" i="1"/>
  <c r="O31" i="1" s="1"/>
  <c r="M27" i="1"/>
  <c r="M29" i="1"/>
  <c r="M31" i="1" s="1"/>
  <c r="K31" i="1"/>
  <c r="AB27" i="1" l="1"/>
  <c r="P27" i="1"/>
  <c r="V27" i="1"/>
  <c r="J27" i="1"/>
  <c r="O33" i="1"/>
  <c r="O32" i="1"/>
  <c r="M33" i="1"/>
  <c r="M32" i="1"/>
  <c r="K33" i="1"/>
  <c r="K32" i="1"/>
  <c r="Y32" i="1"/>
  <c r="Y33" i="1"/>
  <c r="Y35" i="1" s="1"/>
  <c r="W32" i="1"/>
  <c r="W33" i="1"/>
  <c r="AI32" i="1"/>
  <c r="AI33" i="1"/>
  <c r="AG32" i="1"/>
  <c r="AG33" i="1"/>
  <c r="AG35" i="1" s="1"/>
  <c r="AE32" i="1"/>
  <c r="AE33" i="1"/>
  <c r="AE35" i="1" s="1"/>
  <c r="AC32" i="1"/>
  <c r="AC33" i="1"/>
  <c r="AA32" i="1"/>
  <c r="AA33" i="1"/>
  <c r="U32" i="1"/>
  <c r="U33" i="1"/>
  <c r="Q32" i="1"/>
  <c r="Q33" i="1"/>
  <c r="P33" i="1" l="1"/>
  <c r="U35" i="1"/>
  <c r="Q35" i="1"/>
  <c r="P36" i="1" s="1"/>
  <c r="AC35" i="1"/>
  <c r="AA35" i="1"/>
  <c r="J33" i="1"/>
  <c r="K35" i="1"/>
  <c r="O35" i="1"/>
  <c r="M35" i="1"/>
  <c r="W35" i="1"/>
  <c r="V33" i="1"/>
  <c r="AB33" i="1"/>
  <c r="AI35" i="1"/>
  <c r="AE42" i="1"/>
  <c r="AE45" i="1" s="1"/>
  <c r="AG42" i="1"/>
  <c r="AG45" i="1" s="1"/>
  <c r="Y42" i="1"/>
  <c r="Y45" i="1" s="1"/>
  <c r="J36" i="1" l="1"/>
  <c r="W42" i="1"/>
  <c r="W45" i="1" s="1"/>
  <c r="V36" i="1"/>
  <c r="AC42" i="1"/>
  <c r="AC45" i="1" s="1"/>
  <c r="AB36" i="1"/>
  <c r="Q42" i="1"/>
  <c r="Q45" i="1" s="1"/>
  <c r="AA42" i="1"/>
  <c r="AA45" i="1" s="1"/>
  <c r="M42" i="1"/>
  <c r="M45" i="1" s="1"/>
  <c r="U42" i="1"/>
  <c r="U45" i="1" s="1"/>
  <c r="P35" i="1"/>
  <c r="O42" i="1"/>
  <c r="O45" i="1" s="1"/>
  <c r="AB35" i="1"/>
  <c r="V35" i="1"/>
  <c r="AI42" i="1"/>
  <c r="AI45" i="1" s="1"/>
  <c r="K42" i="1"/>
  <c r="K45" i="1" s="1"/>
  <c r="J35" i="1"/>
</calcChain>
</file>

<file path=xl/sharedStrings.xml><?xml version="1.0" encoding="utf-8"?>
<sst xmlns="http://schemas.openxmlformats.org/spreadsheetml/2006/main" count="139" uniqueCount="84">
  <si>
    <t>F9</t>
  </si>
  <si>
    <t>humide + coupelle</t>
  </si>
  <si>
    <t>sec + coupelle</t>
  </si>
  <si>
    <t>coupelle</t>
  </si>
  <si>
    <t>demi-sec + coupelle</t>
  </si>
  <si>
    <t>27-03 12h</t>
  </si>
  <si>
    <t>31-03 12h</t>
  </si>
  <si>
    <t>01-04 15h</t>
  </si>
  <si>
    <t>F40</t>
  </si>
  <si>
    <t>?</t>
  </si>
  <si>
    <t>F36</t>
  </si>
  <si>
    <t>F24</t>
  </si>
  <si>
    <t>F35</t>
  </si>
  <si>
    <t>F15</t>
  </si>
  <si>
    <t>F27</t>
  </si>
  <si>
    <t>F29</t>
  </si>
  <si>
    <t>F3</t>
  </si>
  <si>
    <t>F20</t>
  </si>
  <si>
    <t>F38</t>
  </si>
  <si>
    <t>26-03 13h45</t>
  </si>
  <si>
    <t>30-03 9h</t>
  </si>
  <si>
    <t>30-03 16h</t>
  </si>
  <si>
    <t>02-04 11h45</t>
  </si>
  <si>
    <t>03-04 14h30</t>
  </si>
  <si>
    <t>03-04 12h</t>
  </si>
  <si>
    <t>07-04 13h30</t>
  </si>
  <si>
    <t>08-04 9h</t>
  </si>
  <si>
    <t>08-04 16h30</t>
  </si>
  <si>
    <t>APRÈS ESSAI</t>
  </si>
  <si>
    <t>F19</t>
  </si>
  <si>
    <t>F5</t>
  </si>
  <si>
    <t>F18</t>
  </si>
  <si>
    <t>F25</t>
  </si>
  <si>
    <t>delta poids</t>
  </si>
  <si>
    <t>09-04 8h30</t>
  </si>
  <si>
    <t>10-04 11h30</t>
  </si>
  <si>
    <t>13-04 12h45</t>
  </si>
  <si>
    <t>Poids humide net</t>
  </si>
  <si>
    <t>Poids sec net</t>
  </si>
  <si>
    <t>theta</t>
  </si>
  <si>
    <t>14-04 12h45</t>
  </si>
  <si>
    <t>14-04 13h</t>
  </si>
  <si>
    <t>15-04 15h30</t>
  </si>
  <si>
    <t>15-04 16h</t>
  </si>
  <si>
    <t>Thetas</t>
  </si>
  <si>
    <t>in situ</t>
  </si>
  <si>
    <t>sec</t>
  </si>
  <si>
    <t>saturé</t>
  </si>
  <si>
    <t>demi-sec</t>
  </si>
  <si>
    <t>16-04 13h30</t>
  </si>
  <si>
    <t>17-04 11h</t>
  </si>
  <si>
    <t>omega</t>
  </si>
  <si>
    <t>V_éch</t>
  </si>
  <si>
    <t>mm³</t>
  </si>
  <si>
    <t>22-04 14h45</t>
  </si>
  <si>
    <t>Celui-ci je me demande si je l'ai pas laissé à l'air libre un petit temps (entre qqs heures et 1j) avant de le peser et de le mettre à l'étuve</t>
  </si>
  <si>
    <t>/!\ Perte de matière -&gt; passage de omega à theta faux /!\</t>
  </si>
  <si>
    <t>Pâle -&gt; essai raté ou non retenu</t>
  </si>
  <si>
    <t>rho_d</t>
  </si>
  <si>
    <t>specific mass of the grains</t>
  </si>
  <si>
    <t>kg/m3</t>
  </si>
  <si>
    <t>g</t>
  </si>
  <si>
    <t>-</t>
  </si>
  <si>
    <t>poro (n)</t>
  </si>
  <si>
    <t>e_0</t>
  </si>
  <si>
    <t>kPa</t>
  </si>
  <si>
    <t>alpha</t>
  </si>
  <si>
    <t>m</t>
  </si>
  <si>
    <t>Pa</t>
  </si>
  <si>
    <t>1/Pa</t>
  </si>
  <si>
    <t>n</t>
  </si>
  <si>
    <t>eps_axi_peak</t>
  </si>
  <si>
    <t>V_updated_peak</t>
  </si>
  <si>
    <t>V chosen</t>
  </si>
  <si>
    <t>peak</t>
  </si>
  <si>
    <t>Foncé -&gt; moyenne ou écart-type pour le groupe</t>
  </si>
  <si>
    <t>ecart-type u_w</t>
  </si>
  <si>
    <t>u_w</t>
  </si>
  <si>
    <t>S_e</t>
  </si>
  <si>
    <t>eps_vol_peak (signe inversé)</t>
  </si>
  <si>
    <t>q_peak</t>
  </si>
  <si>
    <t>p_peak</t>
  </si>
  <si>
    <t>q'_peak</t>
  </si>
  <si>
    <t>p'_peak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</si>
</sst>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3" xfId="0" applyFont="1" applyBorder="1"/>
    <xf numFmtId="0" fontId="0" fillId="0" borderId="0" xfId="0" applyAlignment="1">
      <alignment horizontal="center"/>
    </xf>
    <xf numFmtId="164" fontId="0" fillId="0" borderId="0" xfId="0" applyNumberFormat="1"/>
    <xf numFmtId="16" fontId="0" fillId="0" borderId="1" xfId="0" applyNumberFormat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5" borderId="0" xfId="0" applyFill="1"/>
    <xf numFmtId="0" fontId="0" fillId="0" borderId="11" xfId="0" applyBorder="1"/>
    <xf numFmtId="0" fontId="0" fillId="0" borderId="12" xfId="0" applyBorder="1"/>
    <xf numFmtId="164" fontId="0" fillId="3" borderId="0" xfId="1" applyNumberFormat="1" applyFont="1" applyFill="1"/>
    <xf numFmtId="164" fontId="0" fillId="4" borderId="0" xfId="1" applyNumberFormat="1" applyFont="1" applyFill="1"/>
    <xf numFmtId="164" fontId="0" fillId="8" borderId="0" xfId="1" applyNumberFormat="1" applyFont="1" applyFill="1"/>
    <xf numFmtId="164" fontId="0" fillId="5" borderId="0" xfId="1" applyNumberFormat="1" applyFont="1" applyFill="1"/>
    <xf numFmtId="164" fontId="0" fillId="6" borderId="0" xfId="1" applyNumberFormat="1" applyFont="1" applyFill="1"/>
    <xf numFmtId="164" fontId="0" fillId="7" borderId="0" xfId="1" applyNumberFormat="1" applyFont="1" applyFill="1"/>
    <xf numFmtId="0" fontId="0" fillId="0" borderId="6" xfId="0" applyBorder="1" applyAlignment="1">
      <alignment horizontal="left"/>
    </xf>
    <xf numFmtId="0" fontId="3" fillId="9" borderId="0" xfId="0" applyFont="1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10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3" fillId="11" borderId="0" xfId="0" applyFont="1" applyFill="1"/>
    <xf numFmtId="0" fontId="3" fillId="11" borderId="0" xfId="0" applyFont="1" applyFill="1" applyAlignment="1">
      <alignment horizontal="center"/>
    </xf>
    <xf numFmtId="0" fontId="3" fillId="12" borderId="0" xfId="0" applyFont="1" applyFill="1" applyAlignment="1">
      <alignment horizontal="center"/>
    </xf>
    <xf numFmtId="0" fontId="3" fillId="13" borderId="0" xfId="0" applyFont="1" applyFill="1"/>
    <xf numFmtId="0" fontId="3" fillId="13" borderId="0" xfId="0" applyFont="1" applyFill="1" applyAlignment="1">
      <alignment horizontal="center"/>
    </xf>
    <xf numFmtId="0" fontId="3" fillId="14" borderId="0" xfId="0" applyFont="1" applyFill="1"/>
    <xf numFmtId="0" fontId="3" fillId="14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1" xfId="0" applyFill="1" applyBorder="1"/>
    <xf numFmtId="0" fontId="0" fillId="2" borderId="5" xfId="0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I54"/>
  <sheetViews>
    <sheetView tabSelected="1" zoomScale="66" zoomScaleNormal="70" workbookViewId="0">
      <selection activeCell="F42" sqref="F42"/>
    </sheetView>
  </sheetViews>
  <sheetFormatPr baseColWidth="10" defaultColWidth="8.88671875" defaultRowHeight="14.4" x14ac:dyDescent="0.3"/>
  <cols>
    <col min="2" max="2" width="27.6640625" customWidth="1"/>
    <col min="4" max="4" width="9" bestFit="1" customWidth="1"/>
    <col min="5" max="5" width="26.109375" bestFit="1" customWidth="1"/>
    <col min="6" max="6" width="11.44140625" bestFit="1" customWidth="1"/>
    <col min="7" max="7" width="11.21875" bestFit="1" customWidth="1"/>
    <col min="8" max="8" width="11.33203125" bestFit="1" customWidth="1"/>
    <col min="9" max="9" width="9.6640625" bestFit="1" customWidth="1"/>
    <col min="10" max="10" width="11.5546875" bestFit="1" customWidth="1"/>
    <col min="11" max="11" width="10.33203125" bestFit="1" customWidth="1"/>
    <col min="12" max="12" width="11.33203125" bestFit="1" customWidth="1"/>
    <col min="13" max="13" width="9.6640625" bestFit="1" customWidth="1"/>
    <col min="14" max="14" width="11.109375" bestFit="1" customWidth="1"/>
    <col min="15" max="15" width="10.77734375" bestFit="1" customWidth="1"/>
    <col min="16" max="16" width="13.44140625" bestFit="1" customWidth="1"/>
    <col min="17" max="17" width="12.44140625" bestFit="1" customWidth="1"/>
    <col min="18" max="18" width="11.109375" bestFit="1" customWidth="1"/>
    <col min="19" max="19" width="11.33203125" bestFit="1" customWidth="1"/>
    <col min="20" max="20" width="11.109375" bestFit="1" customWidth="1"/>
    <col min="21" max="21" width="13.5546875" bestFit="1" customWidth="1"/>
    <col min="22" max="22" width="11.21875" bestFit="1" customWidth="1"/>
    <col min="23" max="23" width="9.88671875" bestFit="1" customWidth="1"/>
    <col min="24" max="24" width="11.109375" bestFit="1" customWidth="1"/>
    <col min="25" max="25" width="9.33203125" bestFit="1" customWidth="1"/>
    <col min="26" max="26" width="11.109375" bestFit="1" customWidth="1"/>
    <col min="27" max="27" width="9" bestFit="1" customWidth="1"/>
    <col min="28" max="28" width="11.21875" bestFit="1" customWidth="1"/>
    <col min="29" max="29" width="10.44140625" bestFit="1" customWidth="1"/>
    <col min="30" max="30" width="11.109375" bestFit="1" customWidth="1"/>
    <col min="31" max="31" width="11" bestFit="1" customWidth="1"/>
    <col min="32" max="32" width="11.109375" bestFit="1" customWidth="1"/>
    <col min="33" max="33" width="13.21875" bestFit="1" customWidth="1"/>
    <col min="34" max="34" width="11.109375" bestFit="1" customWidth="1"/>
    <col min="35" max="35" width="11.5546875" bestFit="1" customWidth="1"/>
  </cols>
  <sheetData>
    <row r="2" spans="2:35" x14ac:dyDescent="0.3">
      <c r="B2" t="s">
        <v>44</v>
      </c>
      <c r="E2" t="s">
        <v>52</v>
      </c>
      <c r="F2">
        <f>75*PI()*19*19</f>
        <v>85058.621095943643</v>
      </c>
      <c r="G2" t="s">
        <v>53</v>
      </c>
    </row>
    <row r="3" spans="2:35" x14ac:dyDescent="0.3">
      <c r="B3" s="15" t="s">
        <v>47</v>
      </c>
      <c r="E3" t="s">
        <v>59</v>
      </c>
      <c r="F3">
        <f>2700</f>
        <v>2700</v>
      </c>
      <c r="G3" t="s">
        <v>60</v>
      </c>
    </row>
    <row r="4" spans="2:35" x14ac:dyDescent="0.3">
      <c r="B4" s="14" t="s">
        <v>45</v>
      </c>
      <c r="E4" t="s">
        <v>66</v>
      </c>
      <c r="F4">
        <f>0.000441386340468909</f>
        <v>4.4138634046890903E-4</v>
      </c>
      <c r="G4" t="s">
        <v>69</v>
      </c>
    </row>
    <row r="5" spans="2:35" x14ac:dyDescent="0.3">
      <c r="B5" s="12" t="s">
        <v>48</v>
      </c>
      <c r="E5" t="s">
        <v>67</v>
      </c>
      <c r="F5">
        <v>0.15038232795242101</v>
      </c>
      <c r="G5" t="s">
        <v>62</v>
      </c>
    </row>
    <row r="6" spans="2:35" x14ac:dyDescent="0.3">
      <c r="B6" s="13" t="s">
        <v>46</v>
      </c>
      <c r="E6" t="s">
        <v>70</v>
      </c>
      <c r="F6">
        <f>1/(1-F5)</f>
        <v>1.1769999999999994</v>
      </c>
      <c r="G6" t="s">
        <v>62</v>
      </c>
    </row>
    <row r="7" spans="2:35" x14ac:dyDescent="0.3">
      <c r="B7" t="s">
        <v>57</v>
      </c>
    </row>
    <row r="8" spans="2:35" x14ac:dyDescent="0.3">
      <c r="B8" t="s">
        <v>75</v>
      </c>
    </row>
    <row r="10" spans="2:35" x14ac:dyDescent="0.3">
      <c r="D10" t="s">
        <v>62</v>
      </c>
      <c r="E10" t="s">
        <v>71</v>
      </c>
      <c r="K10">
        <v>0.17528133333333329</v>
      </c>
      <c r="M10">
        <v>0.18993466666666661</v>
      </c>
      <c r="O10">
        <v>0.11409466666666671</v>
      </c>
      <c r="Q10">
        <v>9.3361333333333324E-2</v>
      </c>
      <c r="U10">
        <v>6.4209333333333327E-2</v>
      </c>
      <c r="W10">
        <v>0.20604133333333341</v>
      </c>
      <c r="Y10">
        <v>0.21978533333333339</v>
      </c>
      <c r="AA10">
        <v>0.116808</v>
      </c>
      <c r="AC10">
        <v>0.14679733333333331</v>
      </c>
      <c r="AE10">
        <v>0.12576133333333331</v>
      </c>
      <c r="AG10">
        <v>5.4219999999999997E-2</v>
      </c>
      <c r="AI10">
        <v>0.1143093333333333</v>
      </c>
    </row>
    <row r="11" spans="2:35" x14ac:dyDescent="0.3">
      <c r="D11" t="s">
        <v>62</v>
      </c>
      <c r="E11" t="s">
        <v>79</v>
      </c>
      <c r="K11">
        <v>-7.1377226914515798E-2</v>
      </c>
      <c r="M11">
        <v>-8.0816336358405433E-2</v>
      </c>
      <c r="O11">
        <v>-3.9992864411489831E-2</v>
      </c>
      <c r="Q11">
        <v>-4.2797441639875797E-2</v>
      </c>
      <c r="U11">
        <v>-2.5291295620214971E-2</v>
      </c>
      <c r="W11">
        <v>-8.8547906112298694E-2</v>
      </c>
      <c r="Y11">
        <v>-8.5857359741504047E-2</v>
      </c>
      <c r="AA11">
        <v>-4.6969903848633032E-2</v>
      </c>
      <c r="AC11">
        <v>-6.6861014644842703E-2</v>
      </c>
      <c r="AE11">
        <v>-4.9520246842120808E-2</v>
      </c>
      <c r="AG11">
        <v>-1.1759708172290349E-2</v>
      </c>
      <c r="AI11">
        <v>-0.10372162222984981</v>
      </c>
    </row>
    <row r="13" spans="2:35" x14ac:dyDescent="0.3">
      <c r="D13" t="s">
        <v>53</v>
      </c>
      <c r="E13" t="s">
        <v>72</v>
      </c>
      <c r="K13">
        <f>$F$2 * (1 + K11)</f>
        <v>78987.37259694266</v>
      </c>
      <c r="M13">
        <f>$F$2 * (1 + M11)</f>
        <v>78184.494963271703</v>
      </c>
      <c r="O13">
        <f>$F$2 * (1 + O11)</f>
        <v>81656.883195425282</v>
      </c>
      <c r="Q13">
        <f>$F$2 * (1 + Q11)</f>
        <v>81418.329723621689</v>
      </c>
      <c r="U13">
        <f>$F$2 * (1 + U11)</f>
        <v>82907.37836475829</v>
      </c>
      <c r="W13">
        <f>$F$2 * (1 + W11)</f>
        <v>77526.858301098444</v>
      </c>
      <c r="Y13">
        <f>$F$2 * (1 + Y11)</f>
        <v>77755.712465392935</v>
      </c>
      <c r="AA13">
        <f>$F$2 * (1 + AA11)</f>
        <v>81063.425841569857</v>
      </c>
      <c r="AC13">
        <f>$F$2 * (1 + AC11)</f>
        <v>79371.515385177627</v>
      </c>
      <c r="AE13">
        <f>$F$2 * (1 + AE11)</f>
        <v>80846.497183222091</v>
      </c>
      <c r="AG13">
        <f>$F$2 * (1 + AG11)</f>
        <v>84058.356534317922</v>
      </c>
      <c r="AI13">
        <f>$F$2 * (1 + AI11)</f>
        <v>76236.202931238236</v>
      </c>
    </row>
    <row r="14" spans="2:35" x14ac:dyDescent="0.3">
      <c r="D14" t="s">
        <v>53</v>
      </c>
      <c r="E14" t="s">
        <v>73</v>
      </c>
      <c r="G14" s="25" t="s">
        <v>74</v>
      </c>
      <c r="K14">
        <f>IF($G$14="peak",K13,IF($G$14="init",$F$2,0))</f>
        <v>78987.37259694266</v>
      </c>
      <c r="M14">
        <f>IF($G$14="peak",M13,IF($G$14="init",$F$2,0))</f>
        <v>78184.494963271703</v>
      </c>
      <c r="O14">
        <f>IF($G$14="peak",O13,IF($G$14="init",$F$2,0))</f>
        <v>81656.883195425282</v>
      </c>
      <c r="Q14">
        <f>IF($G$14="peak",Q13,IF($G$14="init",$F$2,0))</f>
        <v>81418.329723621689</v>
      </c>
      <c r="U14">
        <f>IF($G$14="peak",U13,IF($G$14="init",$F$2,0))</f>
        <v>82907.37836475829</v>
      </c>
      <c r="W14">
        <f>IF($G$14="peak",W13,IF($G$14="init",$F$2,0))</f>
        <v>77526.858301098444</v>
      </c>
      <c r="Y14">
        <f>IF($G$14="peak",Y13,IF($G$14="init",$F$2,0))</f>
        <v>77755.712465392935</v>
      </c>
      <c r="AA14">
        <f>IF($G$14="peak",AA13,IF($G$14="init",$F$2,0))</f>
        <v>81063.425841569857</v>
      </c>
      <c r="AC14">
        <f>IF($G$14="peak",AC13,IF($G$14="init",$F$2,0))</f>
        <v>79371.515385177627</v>
      </c>
      <c r="AE14">
        <f>IF($G$14="peak",AE13,IF($G$14="init",$F$2,0))</f>
        <v>80846.497183222091</v>
      </c>
      <c r="AG14">
        <f>IF($G$14="peak",AG13,IF($G$14="init",$F$2,0))</f>
        <v>84058.356534317922</v>
      </c>
      <c r="AI14">
        <f>IF($G$14="peak",AI13,IF($G$14="init",$F$2,0))</f>
        <v>76236.202931238236</v>
      </c>
    </row>
    <row r="15" spans="2:35" x14ac:dyDescent="0.3">
      <c r="J15" s="24"/>
      <c r="K15" s="24"/>
      <c r="L15" s="24"/>
      <c r="M15" s="24"/>
      <c r="N15" s="24"/>
      <c r="O15" s="24"/>
      <c r="AD15" s="24"/>
      <c r="AE15" s="24"/>
      <c r="AF15" s="24"/>
      <c r="AG15" s="24"/>
      <c r="AH15" s="24"/>
      <c r="AI15" s="24"/>
    </row>
    <row r="16" spans="2:35" x14ac:dyDescent="0.3">
      <c r="E16" s="8" t="s">
        <v>28</v>
      </c>
      <c r="F16" s="40" t="s">
        <v>0</v>
      </c>
      <c r="G16" s="41"/>
      <c r="H16" s="40" t="s">
        <v>8</v>
      </c>
      <c r="I16" s="41"/>
      <c r="J16" s="38" t="s">
        <v>10</v>
      </c>
      <c r="K16" s="39"/>
      <c r="L16" s="38" t="s">
        <v>11</v>
      </c>
      <c r="M16" s="39"/>
      <c r="N16" s="38" t="s">
        <v>12</v>
      </c>
      <c r="O16" s="39"/>
      <c r="P16" s="35" t="s">
        <v>13</v>
      </c>
      <c r="Q16" s="36"/>
      <c r="R16" s="33" t="s">
        <v>14</v>
      </c>
      <c r="S16" s="34"/>
      <c r="T16" s="35" t="s">
        <v>15</v>
      </c>
      <c r="U16" s="36"/>
      <c r="V16" s="30" t="s">
        <v>16</v>
      </c>
      <c r="W16" s="31"/>
      <c r="X16" s="30" t="s">
        <v>17</v>
      </c>
      <c r="Y16" s="31"/>
      <c r="Z16" s="30" t="s">
        <v>18</v>
      </c>
      <c r="AA16" s="32"/>
      <c r="AB16" s="28" t="s">
        <v>30</v>
      </c>
      <c r="AC16" s="29"/>
      <c r="AD16" s="28" t="s">
        <v>31</v>
      </c>
      <c r="AE16" s="29"/>
      <c r="AF16" s="35" t="s">
        <v>29</v>
      </c>
      <c r="AG16" s="37"/>
      <c r="AH16" s="28" t="s">
        <v>32</v>
      </c>
      <c r="AI16" s="29"/>
    </row>
    <row r="17" spans="4:35" x14ac:dyDescent="0.3">
      <c r="E17" s="3" t="s">
        <v>3</v>
      </c>
      <c r="F17" s="1"/>
      <c r="G17">
        <v>69.17</v>
      </c>
      <c r="H17" s="16"/>
      <c r="I17" s="17">
        <v>71.45</v>
      </c>
      <c r="J17" s="1"/>
      <c r="K17">
        <v>67.040000000000006</v>
      </c>
      <c r="L17" s="1"/>
      <c r="M17">
        <v>67.37</v>
      </c>
      <c r="N17" s="1"/>
      <c r="O17">
        <v>71.45</v>
      </c>
      <c r="P17" s="1"/>
      <c r="Q17">
        <v>54.32</v>
      </c>
      <c r="R17" s="1"/>
      <c r="S17">
        <v>55.18</v>
      </c>
      <c r="T17" s="1"/>
      <c r="U17">
        <v>67.680000000000007</v>
      </c>
      <c r="V17" s="1"/>
      <c r="W17">
        <v>116.22</v>
      </c>
      <c r="X17" s="1"/>
      <c r="Y17">
        <v>116.59</v>
      </c>
      <c r="Z17" s="1"/>
      <c r="AA17" s="4">
        <v>114.61</v>
      </c>
      <c r="AB17" s="1"/>
      <c r="AC17" s="4">
        <v>112.75</v>
      </c>
      <c r="AD17" s="1"/>
      <c r="AE17" s="4">
        <v>115.64</v>
      </c>
      <c r="AF17" s="1"/>
      <c r="AG17" s="4">
        <v>111.36</v>
      </c>
      <c r="AH17" s="1"/>
      <c r="AI17" s="4">
        <v>112.29</v>
      </c>
    </row>
    <row r="18" spans="4:35" x14ac:dyDescent="0.3">
      <c r="E18" s="3" t="s">
        <v>1</v>
      </c>
      <c r="F18" s="1" t="s">
        <v>19</v>
      </c>
      <c r="G18">
        <v>157.72999999999999</v>
      </c>
      <c r="H18" s="1" t="s">
        <v>9</v>
      </c>
      <c r="I18" s="4">
        <v>128.72999999999999</v>
      </c>
      <c r="J18" s="1" t="s">
        <v>20</v>
      </c>
      <c r="K18">
        <v>149.33000000000001</v>
      </c>
      <c r="L18" s="1" t="s">
        <v>21</v>
      </c>
      <c r="M18">
        <v>149.87</v>
      </c>
      <c r="N18" s="1" t="s">
        <v>6</v>
      </c>
      <c r="O18">
        <v>165.11</v>
      </c>
      <c r="P18" s="1" t="s">
        <v>22</v>
      </c>
      <c r="Q18">
        <v>110.55</v>
      </c>
      <c r="R18" s="1" t="s">
        <v>24</v>
      </c>
      <c r="S18">
        <v>112.76</v>
      </c>
      <c r="T18" s="1" t="s">
        <v>25</v>
      </c>
      <c r="U18">
        <v>112.42</v>
      </c>
      <c r="V18" s="1" t="s">
        <v>26</v>
      </c>
      <c r="W18">
        <v>202.68</v>
      </c>
      <c r="X18" s="1" t="s">
        <v>27</v>
      </c>
      <c r="Y18">
        <v>205.52</v>
      </c>
      <c r="Z18" s="1" t="s">
        <v>34</v>
      </c>
      <c r="AA18" s="4">
        <v>208.86</v>
      </c>
      <c r="AB18" s="1" t="s">
        <v>35</v>
      </c>
      <c r="AC18" s="4">
        <v>180.95</v>
      </c>
      <c r="AD18" s="1" t="s">
        <v>36</v>
      </c>
      <c r="AE18" s="4">
        <v>186.93</v>
      </c>
      <c r="AF18" s="1" t="s">
        <v>40</v>
      </c>
      <c r="AG18" s="4">
        <v>160.16</v>
      </c>
      <c r="AH18" s="1" t="s">
        <v>42</v>
      </c>
      <c r="AI18" s="4">
        <v>183.83</v>
      </c>
    </row>
    <row r="19" spans="4:35" x14ac:dyDescent="0.3">
      <c r="E19" s="3" t="s">
        <v>4</v>
      </c>
      <c r="F19" s="1" t="s">
        <v>5</v>
      </c>
      <c r="G19">
        <v>122.76</v>
      </c>
      <c r="H19" s="2" t="s">
        <v>9</v>
      </c>
      <c r="I19" s="4">
        <v>104.08</v>
      </c>
      <c r="J19" s="1" t="s">
        <v>6</v>
      </c>
      <c r="K19">
        <v>103.09</v>
      </c>
      <c r="L19" s="1" t="s">
        <v>6</v>
      </c>
      <c r="M19">
        <v>107.47</v>
      </c>
      <c r="N19" s="1" t="s">
        <v>7</v>
      </c>
      <c r="O19">
        <v>116.27</v>
      </c>
      <c r="P19" s="1" t="s">
        <v>23</v>
      </c>
      <c r="Q19">
        <v>93.91</v>
      </c>
      <c r="R19" s="1" t="s">
        <v>23</v>
      </c>
      <c r="S19">
        <v>107.42</v>
      </c>
      <c r="T19" s="1" t="s">
        <v>43</v>
      </c>
      <c r="U19">
        <v>105.26</v>
      </c>
      <c r="V19" s="1" t="s">
        <v>43</v>
      </c>
      <c r="W19">
        <v>155.41</v>
      </c>
      <c r="X19" s="1" t="s">
        <v>43</v>
      </c>
      <c r="Y19">
        <v>154.1</v>
      </c>
      <c r="Z19" s="1" t="s">
        <v>43</v>
      </c>
      <c r="AA19" s="4">
        <v>153.96</v>
      </c>
      <c r="AB19" s="1" t="s">
        <v>43</v>
      </c>
      <c r="AC19" s="4">
        <v>149.07</v>
      </c>
      <c r="AD19" s="1" t="s">
        <v>43</v>
      </c>
      <c r="AE19" s="4">
        <v>156.37</v>
      </c>
      <c r="AF19" s="1" t="s">
        <v>43</v>
      </c>
      <c r="AG19" s="4">
        <v>153.88999999999999</v>
      </c>
      <c r="AH19" s="1" t="s">
        <v>43</v>
      </c>
      <c r="AI19" s="4">
        <v>182.5</v>
      </c>
    </row>
    <row r="20" spans="4:35" x14ac:dyDescent="0.3">
      <c r="E20" s="3"/>
      <c r="F20" s="1" t="s">
        <v>6</v>
      </c>
      <c r="G20">
        <v>111.83</v>
      </c>
      <c r="H20" s="1" t="s">
        <v>9</v>
      </c>
      <c r="I20" s="4">
        <v>102.31</v>
      </c>
      <c r="J20" s="1" t="s">
        <v>7</v>
      </c>
      <c r="K20">
        <v>102.7</v>
      </c>
      <c r="L20" s="1" t="s">
        <v>7</v>
      </c>
      <c r="M20">
        <v>104.65</v>
      </c>
      <c r="N20" s="1" t="s">
        <v>22</v>
      </c>
      <c r="O20">
        <v>115.42</v>
      </c>
      <c r="P20" s="1" t="s">
        <v>41</v>
      </c>
      <c r="Q20">
        <v>94.34</v>
      </c>
      <c r="R20" s="11" t="s">
        <v>41</v>
      </c>
      <c r="S20">
        <v>95.83</v>
      </c>
      <c r="T20" s="1" t="s">
        <v>49</v>
      </c>
      <c r="U20">
        <v>105.37</v>
      </c>
      <c r="V20" s="1" t="s">
        <v>49</v>
      </c>
      <c r="W20">
        <v>155.56</v>
      </c>
      <c r="X20" s="1" t="s">
        <v>49</v>
      </c>
      <c r="Y20">
        <v>154.19</v>
      </c>
      <c r="Z20" s="1" t="s">
        <v>49</v>
      </c>
      <c r="AA20" s="4">
        <v>154.06</v>
      </c>
      <c r="AB20" s="1" t="s">
        <v>49</v>
      </c>
      <c r="AC20" s="4">
        <v>149.09</v>
      </c>
      <c r="AD20" s="1" t="s">
        <v>49</v>
      </c>
      <c r="AE20" s="4">
        <v>156.38999999999999</v>
      </c>
      <c r="AF20" s="1" t="s">
        <v>49</v>
      </c>
      <c r="AG20" s="4">
        <v>154.01</v>
      </c>
      <c r="AH20" s="1" t="s">
        <v>49</v>
      </c>
      <c r="AI20" s="4">
        <v>154.88999999999999</v>
      </c>
    </row>
    <row r="21" spans="4:35" x14ac:dyDescent="0.3">
      <c r="E21" s="3"/>
      <c r="F21" s="1" t="s">
        <v>7</v>
      </c>
      <c r="G21">
        <v>111.67</v>
      </c>
      <c r="H21" s="52" t="s">
        <v>55</v>
      </c>
      <c r="I21" s="4"/>
      <c r="J21" s="1"/>
      <c r="L21" s="1" t="s">
        <v>22</v>
      </c>
      <c r="M21">
        <v>104.52</v>
      </c>
      <c r="N21" s="1" t="s">
        <v>23</v>
      </c>
      <c r="O21">
        <v>115.34</v>
      </c>
      <c r="P21" s="1"/>
      <c r="R21" s="1" t="s">
        <v>41</v>
      </c>
      <c r="S21">
        <v>95.69</v>
      </c>
      <c r="T21" s="1"/>
      <c r="V21" s="1"/>
      <c r="X21" s="1"/>
      <c r="Z21" s="1"/>
      <c r="AA21" s="4"/>
      <c r="AB21" s="1"/>
      <c r="AC21" s="4"/>
      <c r="AD21" s="1" t="s">
        <v>50</v>
      </c>
      <c r="AE21" s="4">
        <v>156.32</v>
      </c>
      <c r="AF21" s="1" t="s">
        <v>50</v>
      </c>
      <c r="AG21" s="4">
        <v>153.96</v>
      </c>
      <c r="AH21" s="1" t="s">
        <v>50</v>
      </c>
      <c r="AI21" s="4">
        <v>152.44</v>
      </c>
    </row>
    <row r="22" spans="4:35" x14ac:dyDescent="0.3">
      <c r="E22" s="5" t="s">
        <v>2</v>
      </c>
      <c r="F22" s="5"/>
      <c r="G22" s="6"/>
      <c r="H22" s="53" t="s">
        <v>56</v>
      </c>
      <c r="I22" s="7"/>
      <c r="J22" s="5"/>
      <c r="K22" s="6"/>
      <c r="L22" s="5" t="s">
        <v>23</v>
      </c>
      <c r="M22" s="6">
        <v>104.51</v>
      </c>
      <c r="N22" s="5" t="s">
        <v>41</v>
      </c>
      <c r="O22" s="6">
        <v>116.14</v>
      </c>
      <c r="P22" s="5"/>
      <c r="Q22" s="6"/>
      <c r="R22" s="5"/>
      <c r="S22" s="6"/>
      <c r="T22" s="5"/>
      <c r="U22" s="7"/>
      <c r="V22" s="6"/>
      <c r="W22" s="6"/>
      <c r="X22" s="5"/>
      <c r="Y22" s="7"/>
      <c r="Z22" s="6"/>
      <c r="AA22" s="7"/>
      <c r="AB22" s="5"/>
      <c r="AC22" s="7"/>
      <c r="AD22" s="5" t="s">
        <v>54</v>
      </c>
      <c r="AE22" s="7">
        <v>155.85</v>
      </c>
      <c r="AF22" s="5" t="s">
        <v>54</v>
      </c>
      <c r="AG22" s="7">
        <v>153.47999999999999</v>
      </c>
      <c r="AH22" s="5" t="s">
        <v>54</v>
      </c>
      <c r="AI22" s="7">
        <v>151.84</v>
      </c>
    </row>
    <row r="23" spans="4:35" x14ac:dyDescent="0.3">
      <c r="D23" t="s">
        <v>61</v>
      </c>
      <c r="E23" t="s">
        <v>37</v>
      </c>
      <c r="G23">
        <f>G18-G17</f>
        <v>88.559999999999988</v>
      </c>
      <c r="I23">
        <f>I18-I17</f>
        <v>57.279999999999987</v>
      </c>
      <c r="K23">
        <f>K18-K17</f>
        <v>82.29</v>
      </c>
      <c r="M23">
        <f>M18-M17</f>
        <v>82.5</v>
      </c>
      <c r="O23">
        <f>O18-O17</f>
        <v>93.660000000000011</v>
      </c>
      <c r="Q23">
        <f>Q18-Q17</f>
        <v>56.23</v>
      </c>
      <c r="S23">
        <f>S18-S17</f>
        <v>57.580000000000005</v>
      </c>
      <c r="U23">
        <f>U18-U17</f>
        <v>44.739999999999995</v>
      </c>
      <c r="W23">
        <f>W18-W17</f>
        <v>86.460000000000008</v>
      </c>
      <c r="Y23">
        <f>Y18-Y17</f>
        <v>88.93</v>
      </c>
      <c r="AA23">
        <f>AA18-AA17</f>
        <v>94.250000000000014</v>
      </c>
      <c r="AC23">
        <f>AC18-AC17</f>
        <v>68.199999999999989</v>
      </c>
      <c r="AE23">
        <f>AE18-AE17</f>
        <v>71.290000000000006</v>
      </c>
      <c r="AG23">
        <f>AG18-AG17</f>
        <v>48.8</v>
      </c>
      <c r="AI23">
        <f>AI18-AI17</f>
        <v>71.540000000000006</v>
      </c>
    </row>
    <row r="24" spans="4:35" x14ac:dyDescent="0.3">
      <c r="D24" t="s">
        <v>61</v>
      </c>
      <c r="E24" t="s">
        <v>38</v>
      </c>
      <c r="G24">
        <f>MIN(G19:G22)-G17</f>
        <v>42.5</v>
      </c>
      <c r="I24">
        <f>MIN(I19:I22)-I17</f>
        <v>30.86</v>
      </c>
      <c r="K24">
        <f>MIN(K19:K22)-K17</f>
        <v>35.659999999999997</v>
      </c>
      <c r="M24">
        <f>MIN(M19:M22)-M17</f>
        <v>37.14</v>
      </c>
      <c r="O24">
        <f>MIN(O19:O22)-O17</f>
        <v>43.89</v>
      </c>
      <c r="Q24">
        <f>MIN(Q19:Q22)-Q17</f>
        <v>39.589999999999996</v>
      </c>
      <c r="S24">
        <f>MIN(S19:S22)-S17</f>
        <v>40.51</v>
      </c>
      <c r="U24">
        <f>MIN(U19:U22)-U17</f>
        <v>37.58</v>
      </c>
      <c r="W24">
        <f>MIN(W19:W22)-W17</f>
        <v>39.19</v>
      </c>
      <c r="Y24">
        <f>MIN(Y19:Y22)-Y17</f>
        <v>37.509999999999991</v>
      </c>
      <c r="AA24">
        <f>MIN(AA19:AA22)-AA17</f>
        <v>39.350000000000009</v>
      </c>
      <c r="AC24">
        <f>MIN(AC19:AC22)-AC17</f>
        <v>36.319999999999993</v>
      </c>
      <c r="AE24">
        <f>MIN(AE19:AE22)-AE17</f>
        <v>40.209999999999994</v>
      </c>
      <c r="AG24">
        <f>MIN(AG19:AG22)-AG17</f>
        <v>42.11999999999999</v>
      </c>
      <c r="AI24">
        <f>MIN(AI19:AI22)-AI17</f>
        <v>39.549999999999997</v>
      </c>
    </row>
    <row r="25" spans="4:35" x14ac:dyDescent="0.3">
      <c r="D25" t="s">
        <v>61</v>
      </c>
      <c r="E25" t="s">
        <v>33</v>
      </c>
      <c r="G25">
        <f>G23-G24</f>
        <v>46.059999999999988</v>
      </c>
      <c r="I25">
        <f>I23-I24</f>
        <v>26.419999999999987</v>
      </c>
      <c r="K25">
        <f>K23-K24</f>
        <v>46.63000000000001</v>
      </c>
      <c r="M25">
        <f>M23-M24</f>
        <v>45.36</v>
      </c>
      <c r="O25">
        <f>O23-O24</f>
        <v>49.77000000000001</v>
      </c>
      <c r="Q25">
        <f>Q23-Q24</f>
        <v>16.64</v>
      </c>
      <c r="S25">
        <f>S23-S24</f>
        <v>17.070000000000007</v>
      </c>
      <c r="U25">
        <f>U23-U24</f>
        <v>7.1599999999999966</v>
      </c>
      <c r="W25">
        <f>W23-W24</f>
        <v>47.27000000000001</v>
      </c>
      <c r="Y25">
        <f>Y23-Y24</f>
        <v>51.420000000000016</v>
      </c>
      <c r="AA25">
        <f>AA23-AA24</f>
        <v>54.900000000000006</v>
      </c>
      <c r="AC25">
        <f>AC23-AC24</f>
        <v>31.879999999999995</v>
      </c>
      <c r="AE25">
        <f>AE23-AE24</f>
        <v>31.080000000000013</v>
      </c>
      <c r="AG25">
        <f>AG23-AG24</f>
        <v>6.6800000000000068</v>
      </c>
      <c r="AI25">
        <f>AI23-AI24</f>
        <v>31.990000000000009</v>
      </c>
    </row>
    <row r="26" spans="4:35" x14ac:dyDescent="0.3">
      <c r="D26" t="s">
        <v>62</v>
      </c>
      <c r="E26" t="s">
        <v>51</v>
      </c>
      <c r="G26" s="23">
        <f>G25 / G24</f>
        <v>1.0837647058823527</v>
      </c>
      <c r="I26" s="23">
        <f>I25 / I24</f>
        <v>0.8561244329228771</v>
      </c>
      <c r="K26" s="22">
        <f>K25 / K24</f>
        <v>1.3076275939427935</v>
      </c>
      <c r="M26" s="22">
        <f>M25 / M24</f>
        <v>1.2213247172859449</v>
      </c>
      <c r="O26" s="22">
        <f>O25 / O24</f>
        <v>1.133971291866029</v>
      </c>
      <c r="Q26" s="19">
        <f>Q25 / Q24</f>
        <v>0.4203081586259157</v>
      </c>
      <c r="S26" s="20">
        <f>S25 / S24</f>
        <v>0.42137743766971136</v>
      </c>
      <c r="U26" s="19">
        <f>U25 / U24</f>
        <v>0.19052687599787113</v>
      </c>
      <c r="W26" s="21">
        <f>W25 / W24</f>
        <v>1.206175044654249</v>
      </c>
      <c r="Y26" s="21">
        <f>Y25 / Y24</f>
        <v>1.3708344441482279</v>
      </c>
      <c r="AA26" s="21">
        <f>AA25 / AA24</f>
        <v>1.3951715374841167</v>
      </c>
      <c r="AC26" s="18">
        <f>AC25 / AC24</f>
        <v>0.8777533039647577</v>
      </c>
      <c r="AE26" s="18">
        <f>AE25 / AE24</f>
        <v>0.77294205421536977</v>
      </c>
      <c r="AG26" s="19">
        <f>AG25 / AG24</f>
        <v>0.15859449192782546</v>
      </c>
      <c r="AI26" s="18">
        <f>AI25 / AI24</f>
        <v>0.80884955752212417</v>
      </c>
    </row>
    <row r="27" spans="4:35" x14ac:dyDescent="0.3">
      <c r="D27" t="s">
        <v>62</v>
      </c>
      <c r="E27" t="s">
        <v>39</v>
      </c>
      <c r="G27" s="23">
        <f>G25*1000 / $F$2</f>
        <v>0.54150889594184282</v>
      </c>
      <c r="I27" s="23">
        <f>I25*1000 / $F$2</f>
        <v>0.31060931460667579</v>
      </c>
      <c r="J27" s="44">
        <f>AVERAGE(K27,M27,O27)</f>
        <v>0.59333843237538153</v>
      </c>
      <c r="K27" s="22">
        <f>K25*1000 / K14</f>
        <v>0.59034752602727925</v>
      </c>
      <c r="M27" s="22">
        <f>M25*1000 / M14</f>
        <v>0.58016618283853483</v>
      </c>
      <c r="O27" s="22">
        <f>O25*1000 / O14</f>
        <v>0.60950158826033063</v>
      </c>
      <c r="P27" s="42">
        <f>AVERAGE(Q27,U27,AG27)</f>
        <v>0.12340220558247512</v>
      </c>
      <c r="Q27" s="19">
        <f>Q25*1000 / Q14</f>
        <v>0.20437658272388115</v>
      </c>
      <c r="S27" s="20">
        <f>S25*1000 / $F$2</f>
        <v>0.20068512491809085</v>
      </c>
      <c r="U27" s="19">
        <f>U25*1000 / U14</f>
        <v>8.6361432977640998E-2</v>
      </c>
      <c r="V27" s="45">
        <f>AVERAGE(W27,Y27,AA27)</f>
        <v>0.64942451429427606</v>
      </c>
      <c r="W27" s="21">
        <f>W25*1000 / W14</f>
        <v>0.60972417863771811</v>
      </c>
      <c r="Y27" s="21">
        <f>Y25*1000 / Y14</f>
        <v>0.66130189499434822</v>
      </c>
      <c r="AA27" s="21">
        <f>AA25*1000 / AA14</f>
        <v>0.67724746925076196</v>
      </c>
      <c r="AB27" s="47">
        <f>AVERAGE(AC27,AE27,AI27)</f>
        <v>0.40190152645613697</v>
      </c>
      <c r="AC27" s="18">
        <f>AC25*1000 / AC14</f>
        <v>0.40165542821365213</v>
      </c>
      <c r="AE27" s="18">
        <f>AE25*1000 / AE14</f>
        <v>0.38443223989733943</v>
      </c>
      <c r="AG27" s="19">
        <f>AG25*1000 / AG14</f>
        <v>7.9468601045903267E-2</v>
      </c>
      <c r="AI27" s="18">
        <f>AI25*1000 / AI14</f>
        <v>0.41961691125741934</v>
      </c>
    </row>
    <row r="28" spans="4:35" x14ac:dyDescent="0.3">
      <c r="J28" s="9"/>
      <c r="K28" s="9"/>
      <c r="L28" s="9"/>
      <c r="M28" s="9"/>
      <c r="N28" s="9"/>
      <c r="O28" s="9"/>
    </row>
    <row r="29" spans="4:35" x14ac:dyDescent="0.3">
      <c r="D29" t="s">
        <v>60</v>
      </c>
      <c r="E29" t="s">
        <v>58</v>
      </c>
      <c r="J29" s="9"/>
      <c r="K29">
        <f>K24 * 1000000 / K14</f>
        <v>451.46456740580686</v>
      </c>
      <c r="L29" s="9"/>
      <c r="M29">
        <f>M24 * 1000000 / M14</f>
        <v>475.03024758869458</v>
      </c>
      <c r="N29" s="9"/>
      <c r="O29">
        <f>O24 * 1000000 / O14</f>
        <v>537.4929617991944</v>
      </c>
      <c r="Q29">
        <f>Q24 * 1000000 / Q14</f>
        <v>486.25414122827254</v>
      </c>
      <c r="U29">
        <f>U24 * 1000000 / U14</f>
        <v>453.2769066061104</v>
      </c>
      <c r="W29">
        <f>W24 * 1000000 / W14</f>
        <v>505.50223314601584</v>
      </c>
      <c r="Y29">
        <f>Y24 * 1000000 / Y14</f>
        <v>482.40828629400994</v>
      </c>
      <c r="AA29">
        <f>AA24 * 1000000 / AA14</f>
        <v>485.42236639376114</v>
      </c>
      <c r="AC29">
        <f>AC24 * 1000000 / AC14</f>
        <v>457.59489186699636</v>
      </c>
      <c r="AE29">
        <f>AE24 * 1000000 / AE14</f>
        <v>497.36230264710457</v>
      </c>
      <c r="AG29">
        <f>AG24 * 1000000 / AG14</f>
        <v>501.08046048704216</v>
      </c>
      <c r="AI29">
        <f>AI24 * 1000000 / AI14</f>
        <v>518.78239575589032</v>
      </c>
    </row>
    <row r="30" spans="4:35" x14ac:dyDescent="0.3">
      <c r="J30" s="9"/>
      <c r="L30" s="9"/>
      <c r="N30" s="9"/>
    </row>
    <row r="31" spans="4:35" x14ac:dyDescent="0.3">
      <c r="D31" t="s">
        <v>62</v>
      </c>
      <c r="E31" t="s">
        <v>63</v>
      </c>
      <c r="K31">
        <f>1 - K29/$F$3</f>
        <v>0.83279090096081232</v>
      </c>
      <c r="M31">
        <f>1 - M29/$F$3</f>
        <v>0.82406287126344646</v>
      </c>
      <c r="O31">
        <f>1 - O29/$F$3</f>
        <v>0.80092853266696507</v>
      </c>
      <c r="Q31">
        <f>1 - Q29/$F$3</f>
        <v>0.81990587361915834</v>
      </c>
      <c r="U31">
        <f>1 - U29/$F$3</f>
        <v>0.83211966421995909</v>
      </c>
      <c r="W31">
        <f>1 - W29/$F$3</f>
        <v>0.81277695068666078</v>
      </c>
      <c r="Y31">
        <f>1 - Y29/$F$3</f>
        <v>0.8213302643355519</v>
      </c>
      <c r="AA31">
        <f>1 - AA29/$F$3</f>
        <v>0.82021393837268108</v>
      </c>
      <c r="AC31">
        <f>1 - AC29/$F$3</f>
        <v>0.83052041041963098</v>
      </c>
      <c r="AE31">
        <f>1 - AE29/$F$3</f>
        <v>0.81579173976033159</v>
      </c>
      <c r="AG31">
        <f>1 - AG29/$F$3</f>
        <v>0.81441464426405852</v>
      </c>
      <c r="AI31">
        <f>1 - AI29/$F$3</f>
        <v>0.80785837194226284</v>
      </c>
    </row>
    <row r="32" spans="4:35" x14ac:dyDescent="0.3">
      <c r="D32" t="s">
        <v>62</v>
      </c>
      <c r="E32" t="s">
        <v>64</v>
      </c>
      <c r="K32">
        <f t="shared" ref="K32:AI32" si="0">K31 / (1-K31)</f>
        <v>4.980535782718599</v>
      </c>
      <c r="M32">
        <f t="shared" si="0"/>
        <v>4.6838485837596551</v>
      </c>
      <c r="O32">
        <f t="shared" si="0"/>
        <v>4.02332159096943</v>
      </c>
      <c r="Q32">
        <f t="shared" si="0"/>
        <v>4.5526519387163065</v>
      </c>
      <c r="U32">
        <f t="shared" si="0"/>
        <v>4.9566237782024309</v>
      </c>
      <c r="W32">
        <f t="shared" si="0"/>
        <v>4.3412226948957846</v>
      </c>
      <c r="Y32">
        <f t="shared" si="0"/>
        <v>4.596918785832071</v>
      </c>
      <c r="AA32">
        <f t="shared" si="0"/>
        <v>4.5621664491039038</v>
      </c>
      <c r="AC32">
        <f t="shared" si="0"/>
        <v>4.9004155159686027</v>
      </c>
      <c r="AE32">
        <f t="shared" si="0"/>
        <v>4.4286382092688292</v>
      </c>
      <c r="AG32">
        <f t="shared" si="0"/>
        <v>4.3883561880973057</v>
      </c>
      <c r="AI32">
        <f t="shared" si="0"/>
        <v>4.2044942582640514</v>
      </c>
    </row>
    <row r="33" spans="4:35" x14ac:dyDescent="0.3">
      <c r="D33" t="s">
        <v>62</v>
      </c>
      <c r="E33" t="s">
        <v>78</v>
      </c>
      <c r="J33" s="44">
        <f>AVERAGE(K33,M33,O33)</f>
        <v>0.72463454505998814</v>
      </c>
      <c r="K33">
        <f>K27 / K31</f>
        <v>0.70887845357841939</v>
      </c>
      <c r="L33" s="9"/>
      <c r="M33">
        <f>M27 / M31</f>
        <v>0.70403145569345793</v>
      </c>
      <c r="N33" s="9"/>
      <c r="O33">
        <f>O27 / O31</f>
        <v>0.76099372590808689</v>
      </c>
      <c r="P33" s="42">
        <f>AVERAGE(Q33,U33,AG33)</f>
        <v>0.15021026305169249</v>
      </c>
      <c r="Q33">
        <f>Q27 / Q31</f>
        <v>0.24926834811139909</v>
      </c>
      <c r="U33">
        <f>U27 / U31</f>
        <v>0.10378487216570882</v>
      </c>
      <c r="V33" s="45">
        <f>AVERAGE(W33,Y33,AA33)</f>
        <v>0.79367657071326647</v>
      </c>
      <c r="W33">
        <f>W27 / W31</f>
        <v>0.75017405220780808</v>
      </c>
      <c r="Y33">
        <f>Y27 / Y31</f>
        <v>0.80515953655906614</v>
      </c>
      <c r="AA33">
        <f>AA27 / AA31</f>
        <v>0.82569612337292497</v>
      </c>
      <c r="AB33" s="47">
        <f>AVERAGE(AC33,AE33,AI33)</f>
        <v>0.49142536319669289</v>
      </c>
      <c r="AC33">
        <f>AC27 / AC31</f>
        <v>0.48361897332626735</v>
      </c>
      <c r="AE33">
        <f>AE27 / AE31</f>
        <v>0.47123821088244944</v>
      </c>
      <c r="AG33">
        <f>AG27 / AG31</f>
        <v>9.7577568877969589E-2</v>
      </c>
      <c r="AI33">
        <f>AI27 / AI31</f>
        <v>0.51941890538136193</v>
      </c>
    </row>
    <row r="34" spans="4:35" x14ac:dyDescent="0.3">
      <c r="J34" s="9"/>
      <c r="L34" s="9"/>
      <c r="N34" s="9"/>
    </row>
    <row r="35" spans="4:35" x14ac:dyDescent="0.3">
      <c r="D35" t="s">
        <v>68</v>
      </c>
      <c r="E35" t="s">
        <v>77</v>
      </c>
      <c r="J35" s="44">
        <f>AVERAGE(K35,M35,O35)</f>
        <v>-12885.485964728927</v>
      </c>
      <c r="K35">
        <f xml:space="preserve"> - (1/$F$4) * (((K33^(-1/$F$5)) - 1)^(1-$F$5))</f>
        <v>-14452.007106603369</v>
      </c>
      <c r="L35" s="9"/>
      <c r="M35">
        <f xml:space="preserve"> - (1/$F$4) * (((M33^(-1/$F$5)) - 1)^(1-$F$5))</f>
        <v>-15087.471347064351</v>
      </c>
      <c r="N35" s="9"/>
      <c r="O35">
        <f xml:space="preserve"> - (1/$F$4) * (((O33^(-1/$F$5)) - 1)^(1-$F$5))</f>
        <v>-9116.9794405190605</v>
      </c>
      <c r="P35" s="42">
        <f>AVERAGE(Q35,U35,AG35)</f>
        <v>-662435672.32523692</v>
      </c>
      <c r="Q35">
        <f xml:space="preserve"> - (1/$F$4) * (((Q33^(-1/$F$5)) - 1)^(1-$F$5))</f>
        <v>-5805043.3391327867</v>
      </c>
      <c r="U35">
        <f xml:space="preserve"> - (1/$F$4) * (((U33^(-1/$F$5)) - 1)^(1-$F$5))</f>
        <v>-819871269.35807097</v>
      </c>
      <c r="V35" s="45">
        <f>AVERAGE(W35,Y35,AA35)</f>
        <v>-7072.9411518687011</v>
      </c>
      <c r="W35">
        <f xml:space="preserve"> - (1/$F$4) * (((W33^(-1/$F$5)) - 1)^(1-$F$5))</f>
        <v>-10033.198861854575</v>
      </c>
      <c r="Y35">
        <f xml:space="preserve"> - (1/$F$4) * (((Y33^(-1/$F$5)) - 1)^(1-$F$5))</f>
        <v>-6127.3449672265961</v>
      </c>
      <c r="AA35">
        <f xml:space="preserve"> - (1/$F$4) * (((AA33^(-1/$F$5)) - 1)^(1-$F$5))</f>
        <v>-5058.2796265249326</v>
      </c>
      <c r="AB35" s="47">
        <f>AVERAGE(AC35,AE35,AI35)</f>
        <v>-128374.03279406739</v>
      </c>
      <c r="AC35">
        <f xml:space="preserve"> - (1/$F$4) * (((AC33^(-1/$F$5)) - 1)^(1-$F$5))</f>
        <v>-136361.45761616618</v>
      </c>
      <c r="AE35">
        <f xml:space="preserve"> - (1/$F$4) * (((AE33^(-1/$F$5)) - 1)^(1-$F$5))</f>
        <v>-158049.58317766353</v>
      </c>
      <c r="AG35">
        <f xml:space="preserve"> - (1/$F$4) * (((AG33^(-1/$F$5)) - 1)^(1-$F$5))</f>
        <v>-1161630704.278507</v>
      </c>
      <c r="AI35">
        <f xml:space="preserve"> - (1/$F$4) * (((AI33^(-1/$F$5)) - 1)^(1-$F$5))</f>
        <v>-90711.057588372438</v>
      </c>
    </row>
    <row r="36" spans="4:35" x14ac:dyDescent="0.3">
      <c r="D36" t="s">
        <v>65</v>
      </c>
      <c r="E36" t="s">
        <v>76</v>
      </c>
      <c r="J36" s="44">
        <f>_xlfn.STDEV.S(K35,M35,O35)/1000</f>
        <v>3.2790524191426722</v>
      </c>
      <c r="K36" s="9"/>
      <c r="L36" s="9"/>
      <c r="M36" s="9"/>
      <c r="N36" s="9"/>
      <c r="O36" s="9"/>
      <c r="P36" s="43">
        <f>_xlfn.STDEV.S(Q35,U35,AG35)/1000</f>
        <v>593778.33829746512</v>
      </c>
      <c r="V36" s="46">
        <f>_xlfn.STDEV.S(W35,Y35,AA35)/1000</f>
        <v>2.6187916025946976</v>
      </c>
      <c r="AB36" s="48">
        <f>_xlfn.STDEV.S(AC35,AE35,AI35)/1000</f>
        <v>34.372495888448512</v>
      </c>
    </row>
    <row r="37" spans="4:35" s="49" customFormat="1" x14ac:dyDescent="0.3">
      <c r="J37" s="50"/>
      <c r="K37" s="51"/>
      <c r="L37" s="51"/>
      <c r="M37" s="51"/>
      <c r="N37" s="51"/>
      <c r="O37" s="51"/>
      <c r="P37" s="50"/>
      <c r="V37" s="50"/>
      <c r="AB37" s="50"/>
    </row>
    <row r="38" spans="4:35" x14ac:dyDescent="0.3">
      <c r="D38" t="s">
        <v>68</v>
      </c>
      <c r="E38" t="s">
        <v>80</v>
      </c>
      <c r="J38" s="9"/>
      <c r="K38">
        <v>97196.740697501285</v>
      </c>
      <c r="M38">
        <v>80082.378728767726</v>
      </c>
      <c r="N38" s="9"/>
      <c r="O38">
        <v>83832.446415793762</v>
      </c>
      <c r="Q38">
        <v>107094.2607300128</v>
      </c>
      <c r="U38">
        <v>92357.655364997001</v>
      </c>
      <c r="W38">
        <v>85498.284988673404</v>
      </c>
      <c r="Y38">
        <v>55567.926412719004</v>
      </c>
      <c r="AA38">
        <v>38541.11375582753</v>
      </c>
      <c r="AC38">
        <v>145521.0129467615</v>
      </c>
      <c r="AE38">
        <v>78869.905125473757</v>
      </c>
      <c r="AG38">
        <v>90633.342177059007</v>
      </c>
      <c r="AI38">
        <v>69098.54981041771</v>
      </c>
    </row>
    <row r="39" spans="4:35" x14ac:dyDescent="0.3">
      <c r="D39" t="s">
        <v>68</v>
      </c>
      <c r="E39" t="s">
        <v>81</v>
      </c>
      <c r="J39" s="9"/>
      <c r="K39">
        <v>81076.130085833764</v>
      </c>
      <c r="L39" s="9"/>
      <c r="M39">
        <v>59180.236622922574</v>
      </c>
      <c r="N39" s="9"/>
      <c r="O39">
        <v>45088.879935264587</v>
      </c>
      <c r="Q39">
        <v>84212.316770004269</v>
      </c>
      <c r="U39">
        <v>62864.084091665667</v>
      </c>
      <c r="W39">
        <v>76391.3137995578</v>
      </c>
      <c r="Y39">
        <v>51575.28339757301</v>
      </c>
      <c r="AA39">
        <v>30545.811088609171</v>
      </c>
      <c r="AC39">
        <v>95340.808205587164</v>
      </c>
      <c r="AE39">
        <v>58630.222935157908</v>
      </c>
      <c r="AG39">
        <v>46690.024829019647</v>
      </c>
      <c r="AI39">
        <v>40264.783226805899</v>
      </c>
    </row>
    <row r="40" spans="4:35" x14ac:dyDescent="0.3">
      <c r="J40" s="9"/>
      <c r="K40" s="9"/>
      <c r="L40" s="9"/>
      <c r="M40" s="9"/>
      <c r="N40" s="9"/>
      <c r="O40" s="9"/>
    </row>
    <row r="41" spans="4:35" x14ac:dyDescent="0.3">
      <c r="D41" t="s">
        <v>68</v>
      </c>
      <c r="E41" t="s">
        <v>82</v>
      </c>
      <c r="J41" s="9"/>
      <c r="K41" s="9">
        <f>K38</f>
        <v>97196.740697501285</v>
      </c>
      <c r="L41" s="9"/>
      <c r="M41" s="9">
        <f>M38</f>
        <v>80082.378728767726</v>
      </c>
      <c r="N41" s="9"/>
      <c r="O41" s="9">
        <f>O38</f>
        <v>83832.446415793762</v>
      </c>
      <c r="Q41" s="9">
        <f>Q38</f>
        <v>107094.2607300128</v>
      </c>
      <c r="U41" s="9">
        <f>U38</f>
        <v>92357.655364997001</v>
      </c>
      <c r="W41" s="9">
        <f>W38</f>
        <v>85498.284988673404</v>
      </c>
      <c r="Y41" s="9">
        <f>Y38</f>
        <v>55567.926412719004</v>
      </c>
      <c r="AA41" s="9">
        <f>AA38</f>
        <v>38541.11375582753</v>
      </c>
      <c r="AC41" s="9">
        <f>AC38</f>
        <v>145521.0129467615</v>
      </c>
      <c r="AE41" s="9">
        <f>AE38</f>
        <v>78869.905125473757</v>
      </c>
      <c r="AG41" s="9">
        <f>AG38</f>
        <v>90633.342177059007</v>
      </c>
      <c r="AI41" s="9">
        <f>AI38</f>
        <v>69098.54981041771</v>
      </c>
    </row>
    <row r="42" spans="4:35" x14ac:dyDescent="0.3">
      <c r="D42" t="s">
        <v>68</v>
      </c>
      <c r="E42" t="s">
        <v>83</v>
      </c>
      <c r="J42" s="9"/>
      <c r="K42" s="9">
        <f>K39 - (K33 * K35)</f>
        <v>91320.846534667086</v>
      </c>
      <c r="L42" s="9"/>
      <c r="M42" s="9">
        <f>M39 - (M33 * M35)</f>
        <v>69802.291038129624</v>
      </c>
      <c r="N42" s="9"/>
      <c r="O42" s="9">
        <f>O39 - (O33 * O35)</f>
        <v>52026.844088732614</v>
      </c>
      <c r="Q42" s="9">
        <f>Q39 - (Q33 * Q35)</f>
        <v>1531225.8806307144</v>
      </c>
      <c r="S42" s="9"/>
      <c r="U42" s="9">
        <f>U39 - (U33 * U35)</f>
        <v>85153098.966756478</v>
      </c>
      <c r="W42" s="9">
        <f>W39 - (W33 * W35)</f>
        <v>83917.959246362021</v>
      </c>
      <c r="Y42" s="9">
        <f>Y39 - (Y33 * Y35)</f>
        <v>56508.773631722703</v>
      </c>
      <c r="AA42" s="9">
        <f>AA39 - (AA33 * AA35)</f>
        <v>34722.412967167053</v>
      </c>
      <c r="AC42" s="9">
        <f>AC39 - (AC33 * AC35)</f>
        <v>161287.79633919077</v>
      </c>
      <c r="AE42" s="9">
        <f>AE39 - (AE33 * AE35)</f>
        <v>133109.22574251695</v>
      </c>
      <c r="AG42" s="9">
        <f>AG39 - (AG33 * AG35)</f>
        <v>113395790.08232935</v>
      </c>
      <c r="AI42" s="9">
        <f>AI39 - (AI33 * AI35)</f>
        <v>87381.821465343994</v>
      </c>
    </row>
    <row r="43" spans="4:35" x14ac:dyDescent="0.3">
      <c r="J43" s="9"/>
      <c r="K43" s="9"/>
      <c r="L43" s="9"/>
      <c r="M43" s="9"/>
      <c r="N43" s="9"/>
      <c r="O43" s="9"/>
    </row>
    <row r="44" spans="4:35" x14ac:dyDescent="0.3">
      <c r="D44" t="s">
        <v>65</v>
      </c>
      <c r="E44" t="s">
        <v>82</v>
      </c>
      <c r="J44" s="9"/>
      <c r="K44" s="26">
        <f>K41/1000</f>
        <v>97.196740697501284</v>
      </c>
      <c r="L44" s="9"/>
      <c r="M44" s="26">
        <f>M41/1000</f>
        <v>80.082378728767722</v>
      </c>
      <c r="N44" s="9"/>
      <c r="O44" s="26">
        <f>O41/1000</f>
        <v>83.832446415793768</v>
      </c>
      <c r="Q44" s="26">
        <f>Q41/1000</f>
        <v>107.09426073001281</v>
      </c>
      <c r="S44" s="9"/>
      <c r="U44" s="26">
        <f>U41/1000</f>
        <v>92.357655364997001</v>
      </c>
      <c r="W44" s="26">
        <f>W41/1000</f>
        <v>85.498284988673404</v>
      </c>
      <c r="Y44" s="26">
        <f>Y41/1000</f>
        <v>55.567926412719004</v>
      </c>
      <c r="AA44" s="26">
        <f>AA41/1000</f>
        <v>38.541113755827531</v>
      </c>
      <c r="AC44" s="26">
        <f>AC41/1000</f>
        <v>145.52101294676152</v>
      </c>
      <c r="AE44" s="26">
        <f>AE41/1000</f>
        <v>78.869905125473764</v>
      </c>
      <c r="AG44" s="26">
        <f>AG41/1000</f>
        <v>90.633342177059006</v>
      </c>
      <c r="AI44" s="26">
        <f>AI41/1000</f>
        <v>69.098549810417708</v>
      </c>
    </row>
    <row r="45" spans="4:35" x14ac:dyDescent="0.3">
      <c r="D45" t="s">
        <v>65</v>
      </c>
      <c r="E45" t="s">
        <v>83</v>
      </c>
      <c r="J45" s="9"/>
      <c r="K45" s="26">
        <f>K42/1000</f>
        <v>91.320846534667083</v>
      </c>
      <c r="L45" s="9"/>
      <c r="M45" s="26">
        <f>M42/1000</f>
        <v>69.802291038129624</v>
      </c>
      <c r="N45" s="9"/>
      <c r="O45" s="26">
        <f>O42/1000</f>
        <v>52.026844088732616</v>
      </c>
      <c r="Q45" s="26">
        <f>Q42/1000</f>
        <v>1531.2258806307143</v>
      </c>
      <c r="S45" s="9"/>
      <c r="U45" s="26">
        <f>U42/1000</f>
        <v>85153.098966756472</v>
      </c>
      <c r="W45" s="26">
        <f>W42/1000</f>
        <v>83.917959246362017</v>
      </c>
      <c r="Y45" s="26">
        <f>Y42/1000</f>
        <v>56.508773631722704</v>
      </c>
      <c r="AA45" s="26">
        <f>AA42/1000</f>
        <v>34.722412967167052</v>
      </c>
      <c r="AC45" s="26">
        <f>AC42/1000</f>
        <v>161.28779633919078</v>
      </c>
      <c r="AE45" s="26">
        <f>AE42/1000</f>
        <v>133.10922574251694</v>
      </c>
      <c r="AG45" s="26">
        <f>AG42/1000</f>
        <v>113395.79008232935</v>
      </c>
      <c r="AI45" s="26">
        <f>AI42/1000</f>
        <v>87.38182146534399</v>
      </c>
    </row>
    <row r="46" spans="4:35" x14ac:dyDescent="0.3">
      <c r="J46" s="9"/>
      <c r="K46" s="9"/>
      <c r="L46" s="9"/>
      <c r="M46" s="9"/>
      <c r="N46" s="9"/>
      <c r="O46" s="9"/>
      <c r="Q46" s="9"/>
      <c r="S46" s="9"/>
      <c r="U46" s="9"/>
      <c r="W46" s="9"/>
      <c r="Y46" s="9"/>
      <c r="AA46" s="9"/>
      <c r="AC46" s="9"/>
      <c r="AE46" s="9"/>
      <c r="AG46" s="9"/>
      <c r="AI46" s="9"/>
    </row>
    <row r="47" spans="4:35" x14ac:dyDescent="0.3">
      <c r="J47" s="27"/>
      <c r="L47" s="9"/>
      <c r="M47" s="9"/>
      <c r="N47" s="9"/>
      <c r="O47" s="9"/>
      <c r="P47" s="10"/>
      <c r="Q47" s="9"/>
      <c r="S47" s="9"/>
      <c r="U47" s="9"/>
      <c r="V47" s="10"/>
      <c r="W47" s="9"/>
      <c r="Y47" s="9"/>
      <c r="AA47" s="9"/>
      <c r="AB47" s="10"/>
      <c r="AC47" s="9"/>
      <c r="AE47" s="9"/>
      <c r="AG47" s="9"/>
      <c r="AI47" s="9"/>
    </row>
    <row r="48" spans="4:35" x14ac:dyDescent="0.3">
      <c r="J48" s="9"/>
      <c r="L48" s="9"/>
      <c r="M48" s="9"/>
      <c r="N48" s="9"/>
      <c r="O48" s="9"/>
      <c r="P48" s="9"/>
      <c r="Q48" s="9"/>
      <c r="S48" s="9"/>
      <c r="U48" s="9"/>
      <c r="V48" s="9"/>
      <c r="W48" s="9"/>
      <c r="Y48" s="9"/>
      <c r="AA48" s="9"/>
      <c r="AB48" s="9"/>
      <c r="AC48" s="9"/>
      <c r="AE48" s="9"/>
      <c r="AG48" s="9"/>
      <c r="AI48" s="9"/>
    </row>
    <row r="49" spans="10:35" x14ac:dyDescent="0.3">
      <c r="J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</row>
    <row r="50" spans="10:35" x14ac:dyDescent="0.3">
      <c r="J50" s="9"/>
      <c r="L50" s="9"/>
      <c r="M50" s="9"/>
      <c r="N50" s="9"/>
      <c r="O50" s="9"/>
      <c r="Q50" s="9"/>
      <c r="S50" s="9"/>
      <c r="U50" s="9"/>
      <c r="W50" s="9"/>
      <c r="Y50" s="9"/>
      <c r="AA50" s="9"/>
      <c r="AC50" s="9"/>
      <c r="AE50" s="9"/>
      <c r="AG50" s="9"/>
      <c r="AI50" s="9"/>
    </row>
    <row r="51" spans="10:35" x14ac:dyDescent="0.3">
      <c r="J51" s="9"/>
      <c r="L51" s="9"/>
      <c r="M51" s="9"/>
      <c r="N51" s="9"/>
      <c r="O51" s="9"/>
      <c r="Q51" s="9"/>
      <c r="S51" s="9"/>
      <c r="U51" s="9"/>
      <c r="W51" s="9"/>
      <c r="Y51" s="9"/>
      <c r="AA51" s="9"/>
      <c r="AC51" s="9"/>
      <c r="AE51" s="9"/>
      <c r="AG51" s="9"/>
      <c r="AI51" s="9"/>
    </row>
    <row r="52" spans="10:35" x14ac:dyDescent="0.3">
      <c r="J52" s="9"/>
    </row>
    <row r="53" spans="10:35" x14ac:dyDescent="0.3">
      <c r="J53" s="9"/>
    </row>
    <row r="54" spans="10:35" x14ac:dyDescent="0.3">
      <c r="J54" s="9"/>
    </row>
  </sheetData>
  <mergeCells count="15">
    <mergeCell ref="N16:O16"/>
    <mergeCell ref="P16:Q16"/>
    <mergeCell ref="F16:G16"/>
    <mergeCell ref="H16:I16"/>
    <mergeCell ref="J16:K16"/>
    <mergeCell ref="L16:M16"/>
    <mergeCell ref="AH16:AI16"/>
    <mergeCell ref="V16:W16"/>
    <mergeCell ref="X16:Y16"/>
    <mergeCell ref="Z16:AA16"/>
    <mergeCell ref="R16:S16"/>
    <mergeCell ref="T16:U16"/>
    <mergeCell ref="AB16:AC16"/>
    <mergeCell ref="AD16:AE16"/>
    <mergeCell ref="AF16:AG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Mesures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Félix Foret</dc:creator>
  <cp:lastModifiedBy>Félix Foret</cp:lastModifiedBy>
  <dcterms:created xsi:type="dcterms:W3CDTF">2015-06-05T18:17:20Z</dcterms:created>
  <dcterms:modified xsi:type="dcterms:W3CDTF">2026-05-31T23:49:31Z</dcterms:modified>
</cp:coreProperties>
</file>